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6"/>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141" documentId="13_ncr:1_{DE7580E4-B035-49ED-A7A9-D539269B72D0}" xr6:coauthVersionLast="47" xr6:coauthVersionMax="47" xr10:uidLastSave="{6C2EE94C-26A4-42DC-B4C2-A6F40E2802B0}"/>
  <bookViews>
    <workbookView xWindow="0" yWindow="0" windowWidth="28800" windowHeight="11625" tabRatio="898" firstSheet="11" activeTab="10"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18" l="1"/>
  <c r="J15" i="28"/>
  <c r="J14" i="28"/>
  <c r="J13" i="28"/>
  <c r="J12" i="28"/>
  <c r="J33" i="28"/>
  <c r="L89" i="28" l="1"/>
  <c r="L82" i="28"/>
  <c r="L83" i="28"/>
  <c r="L84" i="28"/>
  <c r="L85" i="28"/>
  <c r="L86" i="28"/>
  <c r="L87" i="28"/>
  <c r="L88" i="28"/>
  <c r="L81" i="28"/>
  <c r="L80" i="28"/>
  <c r="L79" i="28"/>
  <c r="L72" i="28"/>
  <c r="L73" i="28"/>
  <c r="L74" i="28"/>
  <c r="L75" i="28"/>
  <c r="L76" i="28"/>
  <c r="L77" i="28"/>
  <c r="L78" i="28"/>
  <c r="L71" i="28"/>
  <c r="L70" i="28"/>
  <c r="L60" i="28"/>
  <c r="L59" i="28"/>
  <c r="L52" i="28"/>
  <c r="L53" i="28"/>
  <c r="L54" i="28"/>
  <c r="L55" i="28"/>
  <c r="L56" i="28"/>
  <c r="L57" i="28"/>
  <c r="L58" i="28"/>
  <c r="L51" i="28"/>
  <c r="L50" i="28"/>
  <c r="L49" i="28"/>
  <c r="L42" i="28"/>
  <c r="L43" i="28"/>
  <c r="L44" i="28"/>
  <c r="L45" i="28"/>
  <c r="L46" i="28"/>
  <c r="L47" i="28"/>
  <c r="L48" i="28"/>
  <c r="L41" i="28"/>
  <c r="L40" i="28"/>
  <c r="L11" i="28"/>
  <c r="L12" i="28"/>
  <c r="L13" i="28"/>
  <c r="L14" i="28"/>
  <c r="L15" i="28"/>
  <c r="L16" i="28"/>
  <c r="L17" i="28"/>
  <c r="L18" i="28"/>
  <c r="L19"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B50" i="28"/>
  <c r="B60" i="28"/>
  <c r="B70" i="28"/>
  <c r="B80" i="28"/>
  <c r="C40" i="28"/>
  <c r="C11" i="28"/>
  <c r="C12" i="28"/>
  <c r="C13" i="28"/>
  <c r="C14" i="28"/>
  <c r="C15" i="28"/>
  <c r="C16" i="28"/>
  <c r="C17" i="28"/>
  <c r="C18" i="28"/>
  <c r="C19" i="28"/>
  <c r="B40" i="28"/>
  <c r="B30" i="28"/>
  <c r="B20" i="28"/>
  <c r="L40" i="29" l="1"/>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L59" i="27"/>
  <c r="K59" i="27" s="1"/>
  <c r="L58" i="27"/>
  <c r="K58" i="27"/>
  <c r="L57" i="27"/>
  <c r="K57" i="27" s="1"/>
  <c r="L56" i="27"/>
  <c r="K56" i="27" s="1"/>
  <c r="L55" i="27"/>
  <c r="K55" i="27" s="1"/>
  <c r="L54" i="27"/>
  <c r="K54" i="27" s="1"/>
  <c r="L53" i="27"/>
  <c r="K53" i="27" s="1"/>
  <c r="L52" i="27"/>
  <c r="K52" i="27" s="1"/>
  <c r="L51" i="27"/>
  <c r="K51" i="27" s="1"/>
  <c r="L50" i="27"/>
  <c r="M50" i="27" s="1"/>
  <c r="H50" i="27"/>
  <c r="G50" i="29" l="1"/>
  <c r="F50" i="29"/>
  <c r="A70" i="18"/>
  <c r="C80" i="35"/>
  <c r="C70" i="36"/>
  <c r="B80" i="35"/>
  <c r="B70" i="36"/>
  <c r="A80" i="35"/>
  <c r="A70" i="36"/>
  <c r="O50" i="27"/>
  <c r="K50" i="27"/>
  <c r="C80" i="18"/>
  <c r="B80" i="18"/>
  <c r="A80" i="18"/>
  <c r="N50" i="27"/>
  <c r="H50" i="29" s="1"/>
  <c r="L30" i="29"/>
  <c r="C30" i="29"/>
  <c r="B30" i="29"/>
  <c r="B30" i="18" s="1"/>
  <c r="A30" i="29"/>
  <c r="A30" i="18" s="1"/>
  <c r="L30" i="28"/>
  <c r="L31" i="28"/>
  <c r="L32" i="28"/>
  <c r="L33" i="28"/>
  <c r="L34" i="28"/>
  <c r="L35" i="28"/>
  <c r="L36" i="28"/>
  <c r="L37" i="28"/>
  <c r="L38" i="28"/>
  <c r="L39" i="28"/>
  <c r="C30" i="28"/>
  <c r="C31" i="28"/>
  <c r="C32" i="28"/>
  <c r="C33" i="28"/>
  <c r="C34" i="28"/>
  <c r="C35" i="28"/>
  <c r="C36" i="28"/>
  <c r="C37" i="28"/>
  <c r="C38" i="28"/>
  <c r="C39" i="28"/>
  <c r="A30" i="28"/>
  <c r="J80" i="28"/>
  <c r="R80" i="28"/>
  <c r="J81" i="28"/>
  <c r="R81" i="28"/>
  <c r="J82" i="28"/>
  <c r="R82" i="28"/>
  <c r="J83" i="28"/>
  <c r="R83" i="28"/>
  <c r="J84" i="28"/>
  <c r="R84" i="28"/>
  <c r="J85" i="28"/>
  <c r="R85" i="28"/>
  <c r="J86" i="28"/>
  <c r="R86" i="28"/>
  <c r="J87" i="28"/>
  <c r="R87" i="28"/>
  <c r="J88" i="28"/>
  <c r="R88" i="28"/>
  <c r="J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K80" i="28" l="1"/>
  <c r="S80" i="28"/>
  <c r="T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M70" i="27"/>
  <c r="F80" i="36" l="1"/>
  <c r="F80" i="18"/>
  <c r="F80" i="35"/>
  <c r="F80" i="34"/>
  <c r="G70" i="29"/>
  <c r="A60" i="36" l="1"/>
  <c r="A50" i="36"/>
  <c r="A60" i="35"/>
  <c r="A50" i="35"/>
  <c r="A70" i="34"/>
  <c r="A60" i="34"/>
  <c r="A50" i="34"/>
  <c r="R79" i="28" l="1"/>
  <c r="J79" i="28"/>
  <c r="R78" i="28"/>
  <c r="J78" i="28"/>
  <c r="R77" i="28"/>
  <c r="J77" i="28"/>
  <c r="R76" i="28"/>
  <c r="J76" i="28"/>
  <c r="R75" i="28"/>
  <c r="J75" i="28"/>
  <c r="R74" i="28"/>
  <c r="J74" i="28"/>
  <c r="R73" i="28"/>
  <c r="J73" i="28"/>
  <c r="R72" i="28"/>
  <c r="J72" i="28"/>
  <c r="R71" i="28"/>
  <c r="J71" i="28"/>
  <c r="R70" i="28"/>
  <c r="J70" i="28"/>
  <c r="C25" i="28"/>
  <c r="C24" i="28"/>
  <c r="C23" i="28"/>
  <c r="G40" i="27"/>
  <c r="H40" i="27" s="1"/>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61" i="28" l="1"/>
  <c r="L62" i="28"/>
  <c r="L63" i="28"/>
  <c r="L64" i="28"/>
  <c r="L65" i="28"/>
  <c r="L66" i="28"/>
  <c r="L67" i="28"/>
  <c r="L68" i="28"/>
  <c r="L69" i="28"/>
  <c r="L21" i="28"/>
  <c r="L22" i="28"/>
  <c r="L23" i="28"/>
  <c r="L24" i="28"/>
  <c r="L25" i="28"/>
  <c r="L26" i="28"/>
  <c r="L27" i="28"/>
  <c r="L28" i="28"/>
  <c r="L29" i="28"/>
  <c r="G60" i="27" l="1"/>
  <c r="H60" i="27" s="1"/>
  <c r="G20" i="27"/>
  <c r="G10" i="27"/>
  <c r="F60" i="29" l="1"/>
  <c r="M60" i="27"/>
  <c r="G60" i="29" l="1"/>
  <c r="O60" i="27"/>
  <c r="N60" i="27"/>
  <c r="H60" i="29" s="1"/>
  <c r="A20" i="28" l="1"/>
  <c r="C20" i="28"/>
  <c r="J20" i="28"/>
  <c r="L20" i="28"/>
  <c r="R20" i="28"/>
  <c r="C21" i="28"/>
  <c r="J21" i="28"/>
  <c r="R21" i="28"/>
  <c r="C22" i="28"/>
  <c r="J22" i="28"/>
  <c r="J23" i="28"/>
  <c r="C26" i="28"/>
  <c r="C27" i="28"/>
  <c r="C28" i="28"/>
  <c r="C29" i="28"/>
  <c r="J30" i="28"/>
  <c r="J31" i="28"/>
  <c r="R31" i="28"/>
  <c r="J32" i="28"/>
  <c r="J40" i="28"/>
  <c r="J41" i="28"/>
  <c r="R41" i="28"/>
  <c r="J42" i="28"/>
  <c r="J43" i="28"/>
  <c r="J44" i="28"/>
  <c r="J45" i="28"/>
  <c r="J46" i="28"/>
  <c r="R69" i="28"/>
  <c r="J69" i="28"/>
  <c r="R68" i="28"/>
  <c r="J68" i="28"/>
  <c r="R67" i="28"/>
  <c r="J67" i="28"/>
  <c r="R66" i="28"/>
  <c r="J66" i="28"/>
  <c r="R65" i="28"/>
  <c r="J65" i="28"/>
  <c r="R64" i="28"/>
  <c r="J64" i="28"/>
  <c r="R63" i="28"/>
  <c r="J63" i="28"/>
  <c r="R62" i="28"/>
  <c r="J62" i="28"/>
  <c r="R61" i="28"/>
  <c r="J61" i="28"/>
  <c r="R60" i="28"/>
  <c r="J60" i="28"/>
  <c r="R59" i="28"/>
  <c r="R58" i="28"/>
  <c r="R57" i="28"/>
  <c r="R56" i="28"/>
  <c r="R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V50" i="28"/>
  <c r="M50" i="29" s="1"/>
  <c r="V40" i="28"/>
  <c r="M40" i="29" s="1"/>
  <c r="K40" i="29"/>
  <c r="D50" i="18"/>
  <c r="D50" i="34"/>
  <c r="D50" i="36"/>
  <c r="D50" i="35"/>
  <c r="G70" i="27" l="1"/>
  <c r="H70" i="27" s="1"/>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70" i="18"/>
  <c r="D70" i="34"/>
  <c r="E70" i="18"/>
  <c r="E70" i="34"/>
  <c r="O30" i="27"/>
  <c r="D30" i="36" l="1"/>
  <c r="D30" i="34"/>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0" i="28"/>
  <c r="C10" i="28"/>
  <c r="L10" i="27" l="1"/>
  <c r="I21" i="5"/>
  <c r="I22" i="5"/>
  <c r="M10" i="27" l="1"/>
  <c r="K10" i="27"/>
  <c r="C10" i="18"/>
  <c r="M20" i="27" l="1"/>
  <c r="U20" i="28" s="1"/>
  <c r="G20" i="29" l="1"/>
  <c r="G10" i="29"/>
  <c r="L20" i="29"/>
  <c r="E11" i="29"/>
  <c r="E12" i="29"/>
  <c r="E13" i="29"/>
  <c r="A20" i="29"/>
  <c r="A20" i="18" s="1"/>
  <c r="B20" i="29"/>
  <c r="B20" i="18" s="1"/>
  <c r="R11"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<sst xmlns="http://schemas.openxmlformats.org/spreadsheetml/2006/main" count="988" uniqueCount="539">
  <si>
    <t xml:space="preserve"> MAPA DE RIESGOS SIGCMA</t>
  </si>
  <si>
    <t>DEPENDENCIA (Unidad misional del CSJ o Unidad de la DEAJ o Seccional o CSJ en caso de despachos judiciales certificados)</t>
  </si>
  <si>
    <t>CONSEJO SECCIONAL DE LA JUDICATURA DE BOLÍVAR</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</si>
  <si>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</si>
  <si>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</si>
  <si>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</si>
  <si>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</si>
  <si>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</si>
  <si>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</si>
  <si>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</si>
  <si>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</si>
  <si>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</si>
  <si>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</si>
  <si>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</si>
  <si>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</si>
  <si>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</si>
  <si>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</si>
  <si>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</si>
  <si>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</si>
  <si>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</si>
  <si>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</si>
  <si>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</si>
  <si>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</si>
  <si>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</si>
  <si>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</si>
  <si>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</si>
  <si>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</si>
  <si>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</si>
  <si>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</si>
  <si>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</si>
  <si>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</si>
  <si>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</si>
  <si>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</si>
  <si>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</si>
  <si>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</si>
  <si>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</si>
  <si>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</si>
  <si>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</si>
  <si>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</si>
  <si>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</si>
  <si>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</si>
  <si>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</si>
  <si>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</si>
  <si>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</si>
  <si>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</si>
  <si>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</si>
  <si>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</si>
  <si>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</si>
  <si>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</si>
  <si>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</si>
  <si>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</si>
  <si>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</si>
  <si>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</si>
  <si>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</si>
  <si>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</si>
  <si>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</si>
  <si>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</si>
  <si>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</si>
  <si>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</si>
  <si>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</si>
  <si>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</si>
  <si>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</si>
  <si>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</si>
  <si>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</si>
  <si>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</si>
  <si>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</si>
  <si>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</si>
  <si>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</si>
  <si>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</si>
  <si>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</si>
  <si>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</si>
  <si>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</si>
  <si>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</si>
  <si>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</si>
  <si>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</si>
  <si>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</si>
  <si>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</si>
  <si>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</si>
  <si>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</si>
  <si>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</si>
  <si>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</si>
  <si>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</si>
  <si>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</si>
  <si>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</si>
  <si>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</si>
  <si>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</si>
  <si>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</si>
  <si>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</si>
  <si>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</si>
  <si>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</si>
  <si>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</si>
  <si>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</si>
  <si>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</si>
  <si>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</si>
  <si>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</si>
  <si>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</si>
  <si>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</si>
  <si>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</si>
  <si>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</si>
  <si>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</si>
  <si>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</si>
  <si>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</si>
  <si>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</si>
  <si>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</si>
  <si>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</si>
  <si>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</si>
  <si>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</si>
  <si>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</si>
  <si>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</si>
  <si>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</si>
  <si>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</si>
  <si>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</si>
  <si>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</si>
  <si>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</si>
  <si>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</si>
  <si>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</si>
  <si>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</si>
  <si>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</si>
  <si>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</si>
  <si>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</si>
  <si>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</si>
  <si>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</si>
  <si>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</si>
  <si>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</si>
  <si>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</si>
  <si>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</si>
  <si>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</si>
  <si>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</si>
  <si>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</si>
  <si>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</si>
  <si>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</si>
  <si>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</si>
  <si>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</si>
  <si>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</si>
  <si>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</si>
  <si>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</si>
  <si>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</si>
  <si>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</si>
  <si>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</si>
  <si>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</si>
  <si>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</si>
  <si>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</si>
  <si>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</si>
  <si>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</si>
  <si>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</si>
  <si>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</si>
  <si>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</si>
  <si>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</si>
  <si>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</si>
  <si>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</si>
  <si>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</si>
  <si>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</si>
  <si>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</si>
  <si>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</si>
  <si>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</si>
  <si>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</si>
  <si>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</si>
  <si>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</si>
  <si>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</si>
  <si>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</si>
  <si>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</si>
  <si>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</si>
  <si>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</si>
  <si>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</si>
  <si>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</si>
  <si>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</si>
  <si>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</si>
  <si>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</si>
  <si>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</si>
  <si>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</si>
  <si>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</si>
  <si>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</si>
  <si>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</si>
  <si>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</si>
  <si>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</si>
  <si>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</si>
  <si>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</si>
  <si>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</si>
  <si>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</si>
  <si>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</si>
  <si>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</si>
  <si>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</si>
  <si>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</si>
  <si>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</si>
  <si>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</si>
  <si>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</si>
  <si>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</si>
  <si>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</si>
  <si>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</si>
  <si>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</si>
  <si>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</si>
  <si>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</si>
  <si>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</si>
  <si>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</si>
  <si>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</si>
  <si>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</si>
  <si>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</si>
  <si>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</si>
  <si>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</si>
  <si>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</si>
  <si>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</si>
  <si>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</si>
  <si>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</si>
  <si>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</si>
  <si>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</si>
  <si>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</si>
  <si>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</si>
  <si>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</si>
  <si>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</si>
  <si>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</si>
  <si>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</si>
  <si>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</si>
  <si>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</si>
  <si>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</si>
  <si>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</si>
  <si>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</si>
  <si>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</si>
  <si>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</si>
  <si>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</si>
  <si>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</si>
  <si>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</si>
  <si>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</si>
  <si>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</si>
  <si>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</si>
  <si>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</si>
  <si>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</si>
  <si>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</si>
  <si>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</si>
  <si>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</si>
  <si>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</si>
  <si>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</si>
  <si>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</si>
  <si>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</si>
  <si>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</si>
  <si>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</si>
  <si>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</si>
  <si>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</si>
  <si>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</si>
  <si>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</si>
  <si>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</si>
  <si>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</si>
  <si>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</si>
  <si>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</si>
  <si>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</si>
  <si>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</si>
  <si>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</si>
  <si>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</si>
  <si>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</si>
  <si>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</si>
  <si>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</si>
  <si>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</si>
  <si>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</si>
  <si>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</si>
  <si>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</si>
  <si>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</si>
  <si>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</si>
  <si>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</si>
  <si>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</si>
  <si>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</si>
  <si>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</si>
  <si>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</si>
  <si>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</si>
  <si>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</si>
  <si>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</si>
  <si>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</si>
  <si>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</si>
  <si>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</si>
  <si>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</si>
  <si>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</si>
  <si>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</si>
  <si>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</si>
  <si>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</si>
  <si>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</si>
  <si>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</si>
  <si>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</si>
  <si>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</si>
  <si>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</si>
  <si>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</si>
  <si>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</si>
  <si>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</si>
  <si>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</si>
  <si>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</si>
  <si>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</si>
  <si>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</si>
  <si>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</si>
  <si>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</si>
  <si>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</si>
  <si>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</si>
  <si>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</si>
  <si>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los  términos y requisitos de ley en la actualización registro de vacantes de servidores judiciales</t>
  </si>
  <si>
    <t xml:space="preserve">Responder fuera de tiempo o sin solucionar los requerimientos de la ciudadanía </t>
  </si>
  <si>
    <t>1. Insuficiente planta de personal</t>
  </si>
  <si>
    <t>Afectación de reputación, imagen, credibilidad, satisfacción de usuarios y PI</t>
  </si>
  <si>
    <t xml:space="preserve">De la entidad, seccional, despachos a nivel local o municipal </t>
  </si>
  <si>
    <t xml:space="preserve">2. Problemas de conectividad. </t>
  </si>
  <si>
    <t>Incumplimiento de las metas establecidas</t>
  </si>
  <si>
    <t>Incumplimiento del 20% de los indicadores del proceso</t>
  </si>
  <si>
    <t>3. Alto volumen de requerimientos.</t>
  </si>
  <si>
    <t xml:space="preserve">4. Falta divulgación de los procedimientos </t>
  </si>
  <si>
    <t xml:space="preserve">5. Fallas en el sistema de  radicación  de comunicaciones oficiales </t>
  </si>
  <si>
    <t xml:space="preserve">6. Demoras en la distribución de las comunicaciones oficiales 
</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</si>
  <si>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</si>
  <si>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</si>
  <si>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t>
  </si>
  <si>
    <t>Afectación de reputacion,imagén,  credibilidad, satisfacción de usuarios y PI</t>
  </si>
  <si>
    <t xml:space="preserve">De un área del nivel central, seccional o despacho judicial </t>
  </si>
  <si>
    <t>2. Desconocimiento del procedimiento de traslados</t>
  </si>
  <si>
    <t>3. Carencia de una herramienta o mecanismo de seguimiento y control adecuado para minimizar el error</t>
  </si>
  <si>
    <t>4. Incremento de solicitudes vía correo electrónico como principal canal de comunicación conocido por los usuarios.</t>
  </si>
  <si>
    <t xml:space="preserve">Imposibilidad de consolidar la cobertura de la carrera Judicial 
</t>
  </si>
  <si>
    <t>Cuando no se dispone de la toatlidad de cargos  cubiertos en carrera</t>
  </si>
  <si>
    <t xml:space="preserve">1. Falta de oportunidad u omisión por parte de los nominadores de reportar las vacantes dentro de los términos establecidos en la Ley. </t>
  </si>
  <si>
    <t>2. No agotamiento de las listas de elegibles formuladas para proveer las vacantes de los empleados.</t>
  </si>
  <si>
    <t>3. Abstención de integrantes de registros de elegibles para optar por sedes vacantes en cargos de carrera que presentan problemas de seguridad y de orden público.</t>
  </si>
  <si>
    <t xml:space="preserve">4. Declinación de nombramientos de los integrantes de las listas de candidatos o de elegibles. </t>
  </si>
  <si>
    <t xml:space="preserve">Inexactitud en la Calificación de Servicios de Funcionarios </t>
  </si>
  <si>
    <t>Posibilidad de incumplimiento de metas establecidas debido a la  presentación de datos o estimaciones equivocadas o incompletas relacionadas   respecto a la calificación de servicios de funcionarios.</t>
  </si>
  <si>
    <t>1.Inadecuada revisión y validación  de los formularios sobre estadísticas judiciales (movimiento y trámite de procesos).</t>
  </si>
  <si>
    <t>2.Inadecuada revisión y validación  de los formularios del factor calidad remitidos por los superiores funcionales</t>
  </si>
  <si>
    <t>Incumplimiento del 40% de los indicadores del proceso</t>
  </si>
  <si>
    <t>3. Deficiencia de controles en el trámite de consolidación de la calificación integral de servicios</t>
  </si>
  <si>
    <t>4. Suministro de información sobre el factor calidad, de forma inoportuna.</t>
  </si>
  <si>
    <t>5.Desconocimiento del procedimiento de calificación de servicios.</t>
  </si>
  <si>
    <t>6.Insuficiente planta de personal para adelantar los procesos y actividades relacionadas con los procesos de administración de la carrera judicial.</t>
  </si>
  <si>
    <t>7. Deficiencia de controles en el trámite de consolidación de la calificación integral de servicios</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</si>
  <si>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</si>
  <si>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</si>
  <si>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</si>
  <si>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</si>
  <si>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</si>
  <si>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</si>
  <si>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</si>
  <si>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</si>
  <si>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</si>
  <si>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</si>
  <si>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</si>
  <si>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</si>
  <si>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</si>
  <si>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</si>
  <si>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</si>
  <si>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</si>
  <si>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</si>
  <si>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</si>
  <si>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</si>
  <si>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</si>
  <si>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</si>
  <si>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</si>
  <si>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</si>
  <si>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</si>
  <si>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</si>
  <si>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</si>
  <si>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</si>
  <si>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</si>
  <si>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</si>
  <si>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</si>
  <si>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</si>
  <si>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</si>
  <si>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</si>
  <si>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</si>
  <si>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</si>
  <si>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</si>
  <si>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</si>
  <si>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Redistribucion de funciones</t>
  </si>
  <si>
    <t>SI</t>
  </si>
  <si>
    <t>NO</t>
  </si>
  <si>
    <t>N.A</t>
  </si>
  <si>
    <t>Procedimiento de acciones correctivas</t>
  </si>
  <si>
    <t>El lider del proceso  realiza recolección y realización de inventario de peticiones y recursos al cierre de los términos legales y reglamentarios.</t>
  </si>
  <si>
    <t xml:space="preserve">Socialización y capacitación permanente de los procedimientos del proceso a traves de las carpetas SIGCMA alojadas en One Drive y Microsoft Teams </t>
  </si>
  <si>
    <t>Radicación inmediata de documentación en SIGOBius</t>
  </si>
  <si>
    <t>Hacer seguimiento mediante matriz Excel. (Consolidado de datos Consejo Seccional de la Judicatura de Bolívar)</t>
  </si>
  <si>
    <t>Redistribucion de funciones según los cargos asignados para apoyar los procesos y actividades relacionadas con el proceso de Administración de la Carrera Judicial.</t>
  </si>
  <si>
    <t xml:space="preserve">Revisión de los requisitos para la autorización de traslados establecidos en el Acuerdo  PCSJA17-10754 de 2017, modificado por el acuerdo PCSJA22-11956 junto con la tabla de afinidades para  hacer uso de la prerrogativa del traslado. </t>
  </si>
  <si>
    <t>formato de control con fórmulas para minimizar error al momento de asignar puntajes de calificación y reclasificación</t>
  </si>
  <si>
    <t>Redistribución de las funciones asignados al personal de la corporación</t>
  </si>
  <si>
    <t>El lider del proceso  realiza de manera permanente seguimiento a los traslados</t>
  </si>
  <si>
    <t>Consulta permanente  de decisiones recientes adoptadas por el nivel central (UACJ)</t>
  </si>
  <si>
    <t>Redistribucion de funciones según los cargos de descongestión asignados para apoyar los procesos y actividades relacionadas con el proceso de Administración de la Carrera Judicial.</t>
  </si>
  <si>
    <t xml:space="preserve">Revisión de los requisitos para la autorización de traslados establecidos en el Acuerdo  PCSJA17-10754 de 2017, junto con la tabla de afinidades para  hacer uso de la prerrogativa del traslado. </t>
  </si>
  <si>
    <t>Revisión,verificación, y consolidacion del los formularios factor de calidad</t>
  </si>
  <si>
    <t>El lider del proceso llevará una revisión permanente del proceso de la Administración de la carrera atendiendo la reglamentación</t>
  </si>
  <si>
    <t>Unificacion de base de datos de los factores calidad, eficienciao rendimiento, organización del trabajo y calificacion integral.</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</si>
  <si>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</si>
  <si>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</si>
  <si>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</si>
  <si>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</si>
  <si>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</si>
  <si>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</si>
  <si>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</si>
  <si>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</si>
  <si>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</si>
  <si>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</si>
  <si>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</si>
  <si>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</si>
  <si>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</si>
  <si>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</si>
  <si>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</si>
  <si>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</si>
  <si>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</si>
  <si>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</si>
  <si>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</si>
  <si>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</si>
  <si>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</si>
  <si>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</si>
  <si>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</si>
  <si>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</si>
  <si>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</si>
  <si>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</si>
  <si>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</si>
  <si>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</si>
  <si>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</si>
  <si>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</si>
  <si>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</si>
  <si>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</si>
  <si>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</si>
  <si>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</si>
  <si>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</si>
  <si>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</si>
  <si>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</si>
  <si>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</si>
  <si>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</si>
  <si>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</si>
  <si>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</si>
  <si>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</si>
  <si>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</si>
  <si>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</si>
  <si>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</si>
  <si>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</si>
  <si>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</si>
  <si>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</si>
  <si>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</si>
  <si>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</si>
  <si>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</si>
  <si>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</si>
  <si>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</si>
  <si>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</si>
  <si>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</si>
  <si>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</si>
  <si>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</si>
  <si>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</si>
  <si>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</si>
  <si>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</si>
  <si>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</si>
  <si>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</si>
  <si>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</si>
  <si>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</si>
  <si>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</si>
  <si>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</si>
  <si>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</si>
  <si>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</si>
  <si>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</si>
  <si>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</si>
  <si>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</si>
  <si>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</si>
  <si>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</si>
  <si>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</si>
  <si>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</si>
  <si>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</si>
  <si>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</si>
  <si>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</si>
  <si>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</si>
  <si>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</si>
  <si>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</si>
  <si>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</si>
  <si>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</si>
  <si>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</si>
  <si>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</si>
  <si>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</si>
  <si>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</si>
  <si>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</si>
  <si>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</si>
  <si>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</si>
  <si>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</si>
  <si>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</si>
  <si>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</si>
  <si>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</si>
  <si>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</si>
  <si>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</si>
  <si>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</si>
  <si>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</si>
  <si>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</si>
  <si>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</si>
  <si>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</si>
  <si>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</si>
  <si>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</si>
  <si>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</si>
  <si>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</si>
  <si>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</si>
  <si>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</si>
  <si>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</si>
  <si>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</si>
  <si>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</si>
  <si>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</si>
  <si>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</si>
  <si>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</si>
  <si>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</si>
  <si>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</si>
  <si>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</si>
  <si>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</si>
  <si>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</si>
  <si>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</si>
  <si>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</si>
  <si>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</si>
  <si>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</si>
  <si>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</si>
  <si>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</si>
  <si>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</si>
  <si>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</si>
  <si>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</si>
  <si>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</si>
  <si>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</si>
  <si>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</si>
  <si>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</si>
  <si>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</si>
  <si>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</si>
  <si>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</si>
  <si>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</si>
  <si>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</si>
  <si>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</si>
  <si>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</si>
  <si>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</si>
  <si>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</si>
  <si>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</si>
  <si>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</si>
  <si>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</si>
  <si>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</si>
  <si>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Documentar los  requisitos de selecciòn el el procedimiento  Selección de Aspirantes - MEJORAR CONTROLES</t>
  </si>
  <si>
    <t>Durante el primer trimestre del año se conformaron 13 listas de aspirantes respecto de 51 opciones de sede presentadas, de las cuales fueron remitidas a los respectivos nominadores 11, esto debido a que se encuentra a la espera que la Unidad de Administración de Carrera Judicial del Consejo Superior se pronuncie sobre solicitudes de traslado presentadas a nivel central.
Se expidieron 5 resoluciones que resolvieron 17 solicitudes de reclasificación recibidas durante los meses enero y febrero de la presente anualidad.</t>
  </si>
  <si>
    <t>Hacer seguimiento mediante matriz Excel. 
Revisión de los requisitos para la autorización de traslados establecidos en el Acuerdo  PCSJA17-10754 de 2017, modificado por el acuerdo PCSJA22-11956 junto con la tabla de afinidades para  hacer uso de la prerrogativa del traslado. 
Consulta permanente  de decisiones recientes adoptadas por el nivel central (UACJ)</t>
  </si>
  <si>
    <t xml:space="preserve">Durante el primer trimestre del año 2025 se resolvieron 8 solicitudes de traslados en donde se verificó el cumplimiento de los requisitos establecidos en el Acuerdo PCSJA17-10754 de 2017, modificado por el acuerdo PCSJA22-11956, tales como: La oportunidad, identidad de requisitos, afinididad de requisitos. Así como tambien, se realizó la verificación en el Archivo Seccional de Escalafón para corroborar que los servidores judiciales se encuentren en el sistema de carrera judicial. </t>
  </si>
  <si>
    <t xml:space="preserve">El lider del proceso  realiza de manera permanente seguimiento a los traslados
Consulta permanente  de decisiones recientes adoptadas por el nivel central (UACJ)
Revisión de los requisitos para la autorización de traslados establecidos en el Acuerdo  PCSJA17-10754 de 2017, junto con la tabla de afinidades para  hacer uso de la prerrogativa del traslado. </t>
  </si>
  <si>
    <t>No se Materializó el riesgo</t>
  </si>
  <si>
    <t>Verificacion de los funcionarios calificables durante el periodo evaluable
Verificacion de la información recibida (formularios factor calidad) por superiores funcionales</t>
  </si>
  <si>
    <t>Se identificaron 154 servidores calificables que fungieron como jueces en el periodo 2024. Respecto de los cuales 98 son funcionarios en propiedad, 3 funcionarios en provisionalidad y 53 empleados que realizaron labores de juez.</t>
  </si>
  <si>
    <t>Monitoreo las comunicaciones internas de la Sala del Consejo Superior de la Judicatura para ajustes a documentos.
Seguimiento a los indicadores de gestión
Revisión permanente del sistema de correspondencia SIGOBIUS
Revisión permanente a la bandeja de entrada de correspondencia en el correo institucional y realizar la asignación de correspondencia a diario</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</si>
  <si>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incluyendo asuntos como la ética judicial, deberes de los servidores judiciales, etc.
2. Se revisaron permanentemente los acuerdos y posibles modificaciones por parte del gobierno nacional y de la Rama Judicial.</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</si>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</sst>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color rgb="FF000000"/>
      <name val="Calibri"/>
      <family val="2"/>
      <scheme val="minor"/>
    </font>
    <font>
      <sz val="11"/>
      <color rgb="FF000000"/>
      <name val="Calibri"/>
      <family val="2"/>
      <scheme val="minor"/>
    </font>
    <font>
      <sz val="11"/>
      <color rgb="FF595959"/>
      <name val="Arial"/>
      <family val="2"/>
    </font>
    <font>
      <sz val="10"/>
      <color theme="1"/>
      <name val="Calibri"/>
      <scheme val="minor"/>
    </font>
    <font>
      <sz val="10"/>
      <color rgb="FFFF0000"/>
      <name val="Calibri"/>
      <family val="2"/>
      <scheme val="minor"/>
    </font>
    <font>
      <sz val="10"/>
      <color rgb="FF000000"/>
      <name val="Calibri"/>
      <scheme val="minor"/>
    </font>
    <font>
      <sz val="10"/>
      <color rgb="FF000000"/>
      <name val="Calibri"/>
      <family val="2"/>
      <scheme val="minor"/>
    </font>
    <font>
      <sz val="10"/>
      <color rgb="FF000000"/>
      <name val="Calibri"/>
      <family val="2"/>
      <charset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4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3"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0" fillId="0" borderId="6" xfId="0" applyNumberFormat="1" applyFont="1" applyBorder="1" applyAlignment="1">
      <alignment horizontal="center" vertical="center" wrapText="1"/>
    </xf>
    <xf numFmtId="0" fontId="71" fillId="3" borderId="6" xfId="0" applyFont="1" applyFill="1" applyBorder="1" applyAlignment="1">
      <alignment horizontal="center" vertical="center"/>
    </xf>
    <xf numFmtId="0" fontId="71" fillId="3" borderId="77" xfId="0" applyFont="1" applyFill="1" applyBorder="1" applyAlignment="1">
      <alignment horizontal="center" vertical="center"/>
    </xf>
    <xf numFmtId="0" fontId="71" fillId="3" borderId="0" xfId="0" applyFont="1" applyFill="1"/>
    <xf numFmtId="0" fontId="71" fillId="0" borderId="0" xfId="0" applyFont="1"/>
    <xf numFmtId="4" fontId="70" fillId="0" borderId="24" xfId="0" applyNumberFormat="1" applyFont="1" applyBorder="1" applyAlignment="1">
      <alignment horizontal="center" vertical="center" wrapText="1"/>
    </xf>
    <xf numFmtId="0" fontId="71" fillId="3" borderId="24" xfId="0" applyFont="1" applyFill="1" applyBorder="1" applyAlignment="1">
      <alignment horizontal="center" vertical="center"/>
    </xf>
    <xf numFmtId="0" fontId="71"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12" xfId="0" applyFont="1" applyFill="1" applyBorder="1" applyAlignment="1" applyProtection="1">
      <alignment horizontal="left" vertical="center" wrapText="1"/>
      <protection locked="0"/>
    </xf>
    <xf numFmtId="0" fontId="74" fillId="20"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wrapText="1"/>
    </xf>
    <xf numFmtId="0" fontId="72" fillId="3" borderId="0" xfId="0" applyFont="1" applyFill="1"/>
    <xf numFmtId="0" fontId="78" fillId="0" borderId="115" xfId="0" applyFont="1" applyBorder="1" applyAlignment="1">
      <alignment horizontal="center" vertical="center" wrapText="1" readingOrder="1"/>
    </xf>
    <xf numFmtId="0" fontId="78" fillId="0" borderId="115" xfId="0" applyFont="1" applyBorder="1" applyAlignment="1">
      <alignment horizontal="left" vertical="center" wrapText="1"/>
    </xf>
    <xf numFmtId="0" fontId="78" fillId="22" borderId="115" xfId="0" applyFont="1" applyFill="1" applyBorder="1" applyAlignment="1">
      <alignment horizontal="left" vertical="center" wrapText="1"/>
    </xf>
    <xf numFmtId="0" fontId="75" fillId="0" borderId="0" xfId="0" applyFont="1" applyAlignment="1">
      <alignment vertical="center" wrapText="1"/>
    </xf>
    <xf numFmtId="0" fontId="76" fillId="0" borderId="115" xfId="0" applyFont="1" applyBorder="1" applyAlignment="1">
      <alignment vertical="center" wrapText="1" readingOrder="1"/>
    </xf>
    <xf numFmtId="0" fontId="78" fillId="3" borderId="115" xfId="0" applyFont="1" applyFill="1" applyBorder="1" applyAlignment="1">
      <alignment horizontal="left" vertical="center" wrapText="1" readingOrder="1"/>
    </xf>
    <xf numFmtId="0" fontId="74" fillId="0" borderId="0" xfId="0" applyFont="1"/>
    <xf numFmtId="0" fontId="78" fillId="3" borderId="115" xfId="0" applyFont="1" applyFill="1" applyBorder="1" applyAlignment="1">
      <alignment horizontal="left" vertical="center"/>
    </xf>
    <xf numFmtId="0" fontId="78" fillId="3" borderId="115" xfId="0" applyFont="1" applyFill="1" applyBorder="1" applyAlignment="1">
      <alignment vertical="center" wrapText="1"/>
    </xf>
    <xf numFmtId="0" fontId="78" fillId="3" borderId="115" xfId="0" applyFont="1" applyFill="1" applyBorder="1" applyAlignment="1">
      <alignment vertical="center" wrapText="1" readingOrder="1"/>
    </xf>
    <xf numFmtId="0" fontId="78" fillId="3" borderId="115" xfId="0" applyFont="1" applyFill="1" applyBorder="1" applyAlignment="1">
      <alignment vertical="center"/>
    </xf>
    <xf numFmtId="0" fontId="78" fillId="3" borderId="115" xfId="0" applyFont="1" applyFill="1" applyBorder="1" applyAlignment="1">
      <alignment horizontal="center" vertical="center"/>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1" borderId="112" xfId="0" applyFont="1" applyFill="1" applyBorder="1" applyAlignment="1">
      <alignment horizontal="center" vertical="center"/>
    </xf>
    <xf numFmtId="0" fontId="83" fillId="5" borderId="112" xfId="0" applyFont="1" applyFill="1" applyBorder="1" applyAlignment="1">
      <alignment horizontal="center" vertical="center"/>
    </xf>
    <xf numFmtId="0" fontId="83" fillId="5" borderId="112" xfId="0" applyFont="1" applyFill="1" applyBorder="1" applyAlignment="1">
      <alignment vertical="center" wrapText="1"/>
    </xf>
    <xf numFmtId="0" fontId="83" fillId="3" borderId="112" xfId="0" applyFont="1" applyFill="1" applyBorder="1" applyAlignment="1">
      <alignment horizontal="left" vertical="top" wrapText="1"/>
    </xf>
    <xf numFmtId="0" fontId="84" fillId="3" borderId="112" xfId="0" applyFont="1" applyFill="1" applyBorder="1" applyAlignment="1">
      <alignment horizontal="center" vertical="center" wrapText="1"/>
    </xf>
    <xf numFmtId="0" fontId="85" fillId="3" borderId="112" xfId="0" applyFont="1" applyFill="1" applyBorder="1" applyAlignment="1">
      <alignment horizontal="center" vertical="center" wrapText="1"/>
    </xf>
    <xf numFmtId="0" fontId="85" fillId="3" borderId="112" xfId="0" applyFont="1" applyFill="1" applyBorder="1" applyAlignment="1">
      <alignment horizontal="left" vertical="center"/>
    </xf>
    <xf numFmtId="0" fontId="83" fillId="0" borderId="112" xfId="0" applyFont="1" applyBorder="1" applyAlignment="1">
      <alignment vertical="top" wrapText="1"/>
    </xf>
    <xf numFmtId="0" fontId="84" fillId="3" borderId="112" xfId="0" applyFont="1" applyFill="1" applyBorder="1" applyAlignment="1">
      <alignment horizontal="center" vertical="center"/>
    </xf>
    <xf numFmtId="0" fontId="85" fillId="3" borderId="112" xfId="0" applyFont="1" applyFill="1" applyBorder="1" applyAlignment="1">
      <alignment horizontal="center" vertical="center"/>
    </xf>
    <xf numFmtId="0" fontId="83" fillId="3" borderId="112" xfId="0" applyFont="1" applyFill="1" applyBorder="1" applyAlignment="1">
      <alignment horizontal="left" vertical="center" wrapText="1"/>
    </xf>
    <xf numFmtId="0" fontId="83" fillId="0" borderId="112" xfId="0" applyFont="1" applyBorder="1" applyAlignment="1">
      <alignment horizontal="left" vertical="center" wrapText="1"/>
    </xf>
    <xf numFmtId="0" fontId="85" fillId="0" borderId="11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6" fillId="0" borderId="122"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23" xfId="0" applyFont="1" applyBorder="1" applyAlignment="1">
      <alignment horizontal="center" vertical="center" wrapText="1"/>
    </xf>
    <xf numFmtId="0" fontId="86" fillId="0" borderId="12" xfId="0" applyFont="1" applyBorder="1" applyAlignment="1">
      <alignment horizontal="center" vertical="center" wrapText="1"/>
    </xf>
    <xf numFmtId="14" fontId="87" fillId="0" borderId="20" xfId="0" applyNumberFormat="1" applyFont="1" applyBorder="1" applyAlignment="1">
      <alignment horizontal="center" vertical="center" wrapText="1"/>
    </xf>
    <xf numFmtId="0" fontId="90" fillId="0" borderId="6" xfId="0" applyFont="1" applyBorder="1" applyAlignment="1" applyProtection="1">
      <alignment horizontal="justify" vertical="center" wrapText="1"/>
      <protection locked="0"/>
    </xf>
    <xf numFmtId="0" fontId="0" fillId="0" borderId="44" xfId="0" applyBorder="1" applyAlignment="1">
      <alignment horizontal="center" vertical="center" wrapText="1"/>
    </xf>
    <xf numFmtId="0" fontId="90" fillId="0" borderId="6" xfId="0" applyFont="1" applyBorder="1" applyAlignment="1" applyProtection="1">
      <alignment wrapText="1"/>
      <protection locked="0"/>
    </xf>
    <xf numFmtId="0" fontId="90" fillId="0" borderId="35" xfId="0" applyFont="1" applyBorder="1" applyAlignment="1" applyProtection="1">
      <alignment horizontal="center" vertical="center" wrapText="1"/>
      <protection locked="0"/>
    </xf>
    <xf numFmtId="0" fontId="90" fillId="0" borderId="6" xfId="0" applyFont="1" applyBorder="1" applyAlignment="1" applyProtection="1">
      <alignment horizontal="center" vertical="center" wrapText="1"/>
      <protection locked="0"/>
    </xf>
    <xf numFmtId="0" fontId="0" fillId="0" borderId="44" xfId="0" applyBorder="1" applyAlignment="1">
      <alignment horizontal="justify" vertical="center" wrapText="1"/>
    </xf>
    <xf numFmtId="2" fontId="0" fillId="0" borderId="44"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3" fillId="0" borderId="0" xfId="0" applyFont="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21"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center" vertical="center" wrapText="1"/>
      <protection locked="0"/>
    </xf>
    <xf numFmtId="0" fontId="72"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left" vertical="center" wrapText="1"/>
      <protection locked="0"/>
    </xf>
    <xf numFmtId="0" fontId="76" fillId="0" borderId="115" xfId="0" applyFont="1" applyBorder="1" applyAlignment="1">
      <alignment horizontal="center" vertical="center" wrapText="1" readingOrder="1"/>
    </xf>
    <xf numFmtId="0" fontId="77" fillId="20" borderId="115" xfId="0" applyFont="1" applyFill="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0" borderId="115" xfId="0" applyFont="1" applyBorder="1" applyAlignment="1">
      <alignment horizontal="left" vertical="center" wrapText="1" readingOrder="1"/>
    </xf>
    <xf numFmtId="0" fontId="76" fillId="0" borderId="116"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82" fillId="20" borderId="112" xfId="0" applyFont="1" applyFill="1" applyBorder="1" applyAlignment="1">
      <alignment horizontal="center"/>
    </xf>
    <xf numFmtId="0" fontId="80" fillId="0" borderId="0" xfId="0" applyFont="1" applyAlignment="1">
      <alignment horizontal="center" vertical="center" wrapText="1"/>
    </xf>
    <xf numFmtId="0" fontId="83" fillId="21" borderId="112" xfId="0" applyFont="1" applyFill="1" applyBorder="1" applyAlignment="1">
      <alignment horizontal="center" vertical="center" wrapText="1"/>
    </xf>
    <xf numFmtId="0" fontId="83" fillId="21" borderId="112" xfId="0" applyFont="1" applyFill="1" applyBorder="1" applyAlignment="1">
      <alignment horizontal="center" vertical="center"/>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8"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100"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101"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2" xfId="2" applyFont="1" applyFill="1" applyBorder="1" applyAlignment="1">
      <alignment horizontal="center" vertical="center" wrapText="1"/>
    </xf>
    <xf numFmtId="0" fontId="61" fillId="4" borderId="103" xfId="1" applyFont="1" applyFill="1" applyBorder="1" applyAlignment="1">
      <alignment horizontal="center" vertical="center"/>
    </xf>
    <xf numFmtId="0" fontId="61" fillId="4" borderId="98"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3" borderId="15" xfId="0" applyFont="1" applyFill="1" applyBorder="1" applyAlignment="1">
      <alignmen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6"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64" fillId="3" borderId="6" xfId="1" applyFont="1" applyFill="1" applyBorder="1" applyAlignment="1">
      <alignment horizontal="justify" vertical="center" wrapText="1"/>
    </xf>
    <xf numFmtId="0" fontId="64"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64"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4" fillId="3" borderId="29"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88" fillId="0" borderId="24" xfId="0" applyFont="1" applyBorder="1" applyAlignment="1">
      <alignment horizontal="center" vertical="center" wrapText="1"/>
    </xf>
    <xf numFmtId="9" fontId="89" fillId="0" borderId="35" xfId="4" applyFont="1" applyBorder="1" applyAlignment="1">
      <alignment horizontal="center" vertical="center" wrapText="1"/>
    </xf>
    <xf numFmtId="9" fontId="89" fillId="0" borderId="6" xfId="4" applyFont="1" applyBorder="1" applyAlignment="1">
      <alignment horizontal="center" vertical="center" wrapText="1"/>
    </xf>
    <xf numFmtId="9" fontId="89" fillId="0" borderId="24" xfId="4"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69" fillId="10" borderId="79"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11" borderId="94" xfId="0" applyFill="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70" fillId="0" borderId="6" xfId="0" applyFont="1" applyBorder="1" applyAlignment="1">
      <alignment horizontal="center" vertical="center" wrapText="1"/>
    </xf>
    <xf numFmtId="0" fontId="70" fillId="0" borderId="24" xfId="0" applyFont="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32" xfId="0"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0" fontId="70" fillId="3" borderId="32" xfId="0" applyFont="1" applyFill="1" applyBorder="1" applyAlignment="1">
      <alignment horizontal="center" vertical="center" wrapText="1"/>
    </xf>
    <xf numFmtId="0" fontId="70" fillId="3" borderId="28" xfId="0" applyFont="1" applyFill="1" applyBorder="1" applyAlignment="1">
      <alignment horizontal="center" vertical="center" wrapText="1"/>
    </xf>
    <xf numFmtId="0" fontId="70"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62" fillId="0" borderId="35" xfId="0" applyFont="1" applyBorder="1" applyAlignment="1">
      <alignment horizontal="center" vertical="center" wrapText="1"/>
    </xf>
    <xf numFmtId="0" fontId="62" fillId="0" borderId="6" xfId="0" applyFont="1" applyBorder="1" applyAlignment="1">
      <alignment horizontal="center" vertical="center" wrapText="1"/>
    </xf>
    <xf numFmtId="0" fontId="14" fillId="0" borderId="35"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62" fillId="0" borderId="24" xfId="0" applyFont="1" applyBorder="1" applyAlignment="1">
      <alignment horizontal="center" vertical="center" wrapText="1"/>
    </xf>
    <xf numFmtId="0" fontId="14" fillId="0" borderId="24" xfId="0" applyFont="1" applyBorder="1" applyAlignment="1">
      <alignment horizontal="center" vertical="center" wrapText="1"/>
    </xf>
    <xf numFmtId="0" fontId="13" fillId="0" borderId="2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5" fillId="0" borderId="97"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0" fontId="13" fillId="0" borderId="78" xfId="0" applyFont="1" applyBorder="1" applyAlignment="1">
      <alignment horizontal="center" vertical="center" wrapText="1"/>
    </xf>
    <xf numFmtId="0" fontId="13" fillId="0" borderId="44" xfId="0" applyFont="1" applyBorder="1" applyAlignment="1">
      <alignment horizontal="center" wrapText="1"/>
    </xf>
    <xf numFmtId="0" fontId="13" fillId="0" borderId="28" xfId="0" applyFont="1" applyBorder="1" applyAlignment="1">
      <alignment horizontal="center"/>
    </xf>
    <xf numFmtId="0" fontId="13" fillId="0" borderId="46" xfId="0" applyFont="1" applyBorder="1" applyAlignment="1">
      <alignment horizontal="center"/>
    </xf>
    <xf numFmtId="0" fontId="13" fillId="0" borderId="44" xfId="0" applyFont="1" applyBorder="1" applyAlignment="1">
      <alignment horizont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13" fillId="0" borderId="133" xfId="0" applyFont="1" applyBorder="1" applyAlignment="1">
      <alignment horizontal="center" vertical="center" wrapText="1"/>
    </xf>
    <xf numFmtId="0" fontId="13" fillId="0" borderId="23" xfId="0" applyFont="1" applyBorder="1" applyAlignment="1">
      <alignment horizontal="center" vertical="center"/>
    </xf>
    <xf numFmtId="0" fontId="13" fillId="0" borderId="124" xfId="0" applyFont="1" applyBorder="1" applyAlignment="1">
      <alignment horizontal="center" vertical="center"/>
    </xf>
    <xf numFmtId="0" fontId="13" fillId="0" borderId="23" xfId="0" applyFont="1" applyBorder="1" applyAlignment="1" applyProtection="1">
      <alignment horizontal="center" vertical="center"/>
      <protection locked="0"/>
    </xf>
    <xf numFmtId="1" fontId="35" fillId="0" borderId="94" xfId="0" applyNumberFormat="1" applyFont="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1" fontId="35" fillId="0" borderId="23" xfId="0" applyNumberFormat="1"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13" fillId="0" borderId="126" xfId="0" applyFont="1" applyBorder="1" applyAlignment="1">
      <alignment horizontal="center" vertical="center"/>
    </xf>
    <xf numFmtId="0" fontId="13" fillId="0" borderId="29" xfId="0" applyFont="1" applyBorder="1" applyAlignment="1">
      <alignment horizontal="center" vertical="center"/>
    </xf>
    <xf numFmtId="0" fontId="13" fillId="0" borderId="33" xfId="0" applyFont="1" applyBorder="1" applyAlignment="1">
      <alignment horizontal="center" vertical="center"/>
    </xf>
    <xf numFmtId="14" fontId="13" fillId="0" borderId="125" xfId="0" applyNumberFormat="1" applyFont="1" applyBorder="1" applyAlignment="1">
      <alignment horizontal="center" vertical="center"/>
    </xf>
    <xf numFmtId="0" fontId="13" fillId="0" borderId="125" xfId="0" applyFont="1" applyBorder="1" applyAlignment="1">
      <alignment horizontal="center" vertical="center"/>
    </xf>
    <xf numFmtId="0" fontId="13" fillId="0" borderId="125" xfId="0" applyFont="1" applyBorder="1" applyAlignment="1">
      <alignment horizontal="center" vertical="center" wrapText="1"/>
    </xf>
    <xf numFmtId="0" fontId="13" fillId="0" borderId="32" xfId="0" applyFont="1" applyBorder="1" applyAlignment="1">
      <alignment horizontal="center" vertical="center"/>
    </xf>
    <xf numFmtId="0" fontId="13" fillId="0" borderId="130" xfId="0" applyFont="1" applyBorder="1" applyAlignment="1">
      <alignment horizontal="center" vertical="center"/>
    </xf>
    <xf numFmtId="0" fontId="13" fillId="0" borderId="131" xfId="0" applyFont="1" applyBorder="1" applyAlignment="1">
      <alignment horizontal="center" vertical="center"/>
    </xf>
    <xf numFmtId="0" fontId="91" fillId="0" borderId="125" xfId="0" applyFont="1" applyBorder="1" applyAlignment="1">
      <alignment horizontal="center" vertical="center" wrapText="1"/>
    </xf>
    <xf numFmtId="0" fontId="13" fillId="0" borderId="126" xfId="0" applyFont="1" applyBorder="1" applyAlignment="1">
      <alignment horizontal="center" vertical="center" wrapText="1"/>
    </xf>
    <xf numFmtId="0" fontId="13" fillId="0" borderId="127" xfId="0" applyFont="1" applyBorder="1" applyAlignment="1">
      <alignment horizontal="center" vertical="center"/>
    </xf>
    <xf numFmtId="0" fontId="13" fillId="0" borderId="132" xfId="0" applyFont="1" applyBorder="1" applyAlignment="1">
      <alignment horizontal="center" vertical="center"/>
    </xf>
    <xf numFmtId="0" fontId="13" fillId="0" borderId="128" xfId="0" applyFont="1" applyBorder="1" applyAlignment="1">
      <alignment horizontal="center" wrapText="1"/>
    </xf>
    <xf numFmtId="0" fontId="13" fillId="0" borderId="34" xfId="0" applyFont="1" applyBorder="1" applyAlignment="1">
      <alignment horizontal="center"/>
    </xf>
    <xf numFmtId="0" fontId="13" fillId="0" borderId="129" xfId="0" applyFont="1" applyBorder="1" applyAlignment="1">
      <alignment horizontal="center"/>
    </xf>
    <xf numFmtId="0" fontId="13" fillId="0" borderId="134" xfId="0" applyFont="1" applyBorder="1" applyAlignment="1">
      <alignment horizontal="center" vertical="center"/>
    </xf>
    <xf numFmtId="0" fontId="93" fillId="0" borderId="125" xfId="0" applyFont="1" applyBorder="1" applyAlignment="1">
      <alignment horizontal="center" vertical="center" wrapText="1"/>
    </xf>
    <xf numFmtId="0" fontId="92" fillId="0" borderId="125" xfId="0" applyFont="1" applyBorder="1" applyAlignment="1">
      <alignment horizontal="center" vertical="center" wrapText="1"/>
    </xf>
    <xf numFmtId="0" fontId="93" fillId="0" borderId="133" xfId="0" applyFont="1" applyBorder="1" applyAlignment="1">
      <alignment horizontal="center" vertical="center" wrapText="1"/>
    </xf>
    <xf numFmtId="0" fontId="92" fillId="0" borderId="133" xfId="0" applyFont="1" applyBorder="1" applyAlignment="1">
      <alignment horizontal="center" vertical="center" wrapText="1"/>
    </xf>
    <xf numFmtId="14" fontId="13" fillId="0" borderId="135" xfId="0" applyNumberFormat="1" applyFont="1" applyBorder="1" applyAlignment="1">
      <alignment horizontal="center" vertical="center"/>
    </xf>
    <xf numFmtId="0" fontId="94" fillId="0" borderId="125" xfId="0" applyFont="1" applyBorder="1" applyAlignment="1">
      <alignment horizontal="center" vertical="center" wrapText="1"/>
    </xf>
    <xf numFmtId="0" fontId="95" fillId="0" borderId="125"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center" vertical="center" wrapText="1"/>
    </xf>
    <xf numFmtId="0" fontId="63" fillId="0" borderId="44" xfId="0" applyFont="1" applyBorder="1" applyAlignment="1">
      <alignment horizontal="center" vertical="center" wrapText="1"/>
    </xf>
    <xf numFmtId="0" fontId="63" fillId="0" borderId="28" xfId="0" applyFont="1" applyBorder="1" applyAlignment="1">
      <alignment horizontal="center" vertical="center" wrapText="1"/>
    </xf>
    <xf numFmtId="0" fontId="63" fillId="0" borderId="46"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28" xfId="0" applyFont="1" applyBorder="1" applyAlignment="1">
      <alignment horizontal="center" wrapText="1"/>
    </xf>
    <xf numFmtId="0" fontId="13" fillId="0" borderId="46" xfId="0" applyFont="1" applyBorder="1" applyAlignment="1">
      <alignment horizont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110</xdr:row>
      <xdr:rowOff>150301</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3" zoomScale="90" zoomScaleNormal="90" workbookViewId="0">
      <selection activeCell="B19" sqref="B19"/>
    </sheetView>
  </sheetViews>
  <sheetFormatPr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3"/>
      <c r="B1" s="283"/>
      <c r="C1" s="283"/>
      <c r="D1" s="283"/>
      <c r="E1" s="283"/>
      <c r="F1" s="283"/>
    </row>
    <row r="5" spans="1:9">
      <c r="D5" s="15"/>
      <c r="E5" s="15"/>
      <c r="F5" s="15"/>
      <c r="G5" s="15"/>
      <c r="H5" s="15"/>
    </row>
    <row r="6" spans="1:9">
      <c r="D6" s="15"/>
      <c r="E6" s="15"/>
      <c r="F6" s="15"/>
      <c r="G6" s="15"/>
      <c r="H6" s="15"/>
    </row>
    <row r="7" spans="1:9" ht="33.75">
      <c r="A7" s="284" t="s">
        <v>0</v>
      </c>
      <c r="B7" s="284"/>
      <c r="C7" s="284"/>
      <c r="D7" s="284"/>
      <c r="E7" s="284"/>
      <c r="F7" s="284"/>
      <c r="G7" s="284"/>
      <c r="H7" s="284"/>
      <c r="I7" s="284"/>
    </row>
    <row r="9" spans="1:9" s="7" customFormat="1" ht="81.75" customHeight="1">
      <c r="A9" s="8" t="s">
        <v>1</v>
      </c>
      <c r="B9" s="285" t="s">
        <v>2</v>
      </c>
      <c r="C9" s="285"/>
      <c r="D9" s="285"/>
      <c r="E9" s="285"/>
      <c r="F9" s="285"/>
      <c r="G9" s="285"/>
      <c r="H9" s="285"/>
      <c r="I9" s="285"/>
    </row>
    <row r="10" spans="1:9" s="7" customFormat="1" ht="16.899999999999999" customHeight="1">
      <c r="A10" s="13"/>
      <c r="B10" s="14"/>
      <c r="C10" s="14"/>
      <c r="D10" s="13"/>
      <c r="E10" s="12"/>
    </row>
    <row r="11" spans="1:9" s="7" customFormat="1" ht="84" customHeight="1">
      <c r="A11" s="8" t="s">
        <v>3</v>
      </c>
      <c r="B11" s="9" t="s">
        <v>4</v>
      </c>
      <c r="C11" s="282" t="s">
        <v>5</v>
      </c>
      <c r="D11" s="282"/>
      <c r="E11" s="282"/>
      <c r="F11" s="282"/>
      <c r="G11" s="282"/>
      <c r="H11" s="282"/>
      <c r="I11" s="282"/>
    </row>
    <row r="12" spans="1:9" ht="32.25" customHeight="1">
      <c r="A12" s="11"/>
    </row>
    <row r="13" spans="1:9" ht="32.25" customHeight="1">
      <c r="A13" s="10" t="s">
        <v>6</v>
      </c>
      <c r="B13" s="282" t="s">
        <v>7</v>
      </c>
      <c r="C13" s="282"/>
      <c r="D13" s="282"/>
      <c r="E13" s="282"/>
      <c r="F13" s="282"/>
      <c r="G13" s="282"/>
      <c r="H13" s="282"/>
      <c r="I13" s="282"/>
    </row>
    <row r="14" spans="1:9" s="7" customFormat="1" ht="69" customHeight="1">
      <c r="A14" s="10" t="s">
        <v>8</v>
      </c>
      <c r="B14" s="282"/>
      <c r="C14" s="282"/>
      <c r="D14" s="282"/>
      <c r="E14" s="282"/>
      <c r="F14" s="282"/>
      <c r="G14" s="282"/>
      <c r="H14" s="282"/>
      <c r="I14" s="282"/>
    </row>
    <row r="15" spans="1:9" s="7" customFormat="1" ht="54" customHeight="1">
      <c r="A15" s="10" t="s">
        <v>9</v>
      </c>
      <c r="B15" s="282"/>
      <c r="C15" s="282"/>
      <c r="D15" s="282"/>
      <c r="E15" s="282"/>
      <c r="F15" s="282"/>
      <c r="G15" s="282"/>
      <c r="H15" s="282"/>
      <c r="I15" s="282"/>
    </row>
    <row r="16" spans="1:9" s="7" customFormat="1" ht="54" customHeight="1">
      <c r="A16" s="8" t="s">
        <v>10</v>
      </c>
      <c r="B16" s="282"/>
      <c r="C16" s="282"/>
      <c r="D16" s="282"/>
      <c r="E16" s="282"/>
      <c r="F16" s="282"/>
      <c r="G16" s="282"/>
      <c r="H16" s="282"/>
      <c r="I16" s="282"/>
    </row>
    <row r="18" spans="1:9" s="7" customFormat="1" ht="54.75" customHeight="1">
      <c r="A18" s="8" t="s">
        <v>11</v>
      </c>
      <c r="B18" s="281">
        <v>45387</v>
      </c>
      <c r="C18" s="281"/>
      <c r="D18" s="281"/>
      <c r="E18" s="281"/>
      <c r="F18" s="281"/>
      <c r="G18" s="281"/>
      <c r="H18" s="281"/>
      <c r="I18" s="281"/>
    </row>
    <row r="20" spans="1:9" ht="15.75" thickBot="1"/>
    <row r="21" spans="1:9">
      <c r="B21" s="267" t="s">
        <v>12</v>
      </c>
      <c r="C21" s="268" t="s">
        <v>13</v>
      </c>
      <c r="D21" s="268" t="s">
        <v>14</v>
      </c>
      <c r="E21" s="268" t="s">
        <v>15</v>
      </c>
    </row>
    <row r="22" spans="1:9" ht="15.75" thickBot="1">
      <c r="B22" s="269" t="s">
        <v>16</v>
      </c>
      <c r="C22" s="270" t="s">
        <v>17</v>
      </c>
      <c r="D22" s="270" t="s">
        <v>18</v>
      </c>
      <c r="E22" s="270" t="s">
        <v>19</v>
      </c>
    </row>
    <row r="23" spans="1:9">
      <c r="B23" s="271" t="s">
        <v>20</v>
      </c>
      <c r="C23" s="272" t="s">
        <v>11</v>
      </c>
      <c r="D23" s="272" t="s">
        <v>11</v>
      </c>
      <c r="E23" s="272" t="s">
        <v>11</v>
      </c>
    </row>
    <row r="24" spans="1:9">
      <c r="B24" s="269">
        <v>1</v>
      </c>
      <c r="C24" s="273">
        <v>45243</v>
      </c>
      <c r="D24" s="273">
        <v>45272</v>
      </c>
      <c r="E24" s="273">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topLeftCell="A3" workbookViewId="0">
      <selection activeCell="B22" sqref="B22:J30"/>
    </sheetView>
  </sheetViews>
  <sheetFormatPr defaultColWidth="11.42578125" defaultRowHeight="15"/>
  <sheetData>
    <row r="2" spans="2:10" ht="18.75">
      <c r="B2" s="286" t="s">
        <v>21</v>
      </c>
      <c r="C2" s="286"/>
      <c r="D2" s="286"/>
      <c r="E2" s="286"/>
      <c r="F2" s="286"/>
      <c r="G2" s="286"/>
      <c r="H2" s="286"/>
      <c r="I2" s="286"/>
      <c r="J2" s="286"/>
    </row>
    <row r="3" spans="2:10" ht="15.75" thickBot="1"/>
    <row r="4" spans="2:10">
      <c r="B4" s="287" t="s">
        <v>22</v>
      </c>
      <c r="C4" s="288"/>
      <c r="D4" s="288"/>
      <c r="E4" s="288"/>
      <c r="F4" s="288"/>
      <c r="G4" s="288"/>
      <c r="H4" s="288"/>
      <c r="I4" s="288"/>
      <c r="J4" s="289"/>
    </row>
    <row r="5" spans="2:10">
      <c r="B5" s="290"/>
      <c r="C5" s="291"/>
      <c r="D5" s="291"/>
      <c r="E5" s="291"/>
      <c r="F5" s="291"/>
      <c r="G5" s="291"/>
      <c r="H5" s="291"/>
      <c r="I5" s="291"/>
      <c r="J5" s="292"/>
    </row>
    <row r="6" spans="2:10">
      <c r="B6" s="290"/>
      <c r="C6" s="291"/>
      <c r="D6" s="291"/>
      <c r="E6" s="291"/>
      <c r="F6" s="291"/>
      <c r="G6" s="291"/>
      <c r="H6" s="291"/>
      <c r="I6" s="291"/>
      <c r="J6" s="292"/>
    </row>
    <row r="7" spans="2:10" ht="15.75" thickBot="1">
      <c r="B7" s="293"/>
      <c r="C7" s="294"/>
      <c r="D7" s="294"/>
      <c r="E7" s="294"/>
      <c r="F7" s="294"/>
      <c r="G7" s="294"/>
      <c r="H7" s="294"/>
      <c r="I7" s="294"/>
      <c r="J7" s="295"/>
    </row>
    <row r="8" spans="2:10" ht="15.75" thickBot="1"/>
    <row r="9" spans="2:10">
      <c r="B9" s="287" t="s">
        <v>23</v>
      </c>
      <c r="C9" s="288"/>
      <c r="D9" s="288"/>
      <c r="E9" s="288"/>
      <c r="F9" s="288"/>
      <c r="G9" s="288"/>
      <c r="H9" s="288"/>
      <c r="I9" s="288"/>
      <c r="J9" s="289"/>
    </row>
    <row r="10" spans="2:10">
      <c r="B10" s="290"/>
      <c r="C10" s="291"/>
      <c r="D10" s="291"/>
      <c r="E10" s="291"/>
      <c r="F10" s="291"/>
      <c r="G10" s="291"/>
      <c r="H10" s="291"/>
      <c r="I10" s="291"/>
      <c r="J10" s="292"/>
    </row>
    <row r="11" spans="2:10">
      <c r="B11" s="290"/>
      <c r="C11" s="291"/>
      <c r="D11" s="291"/>
      <c r="E11" s="291"/>
      <c r="F11" s="291"/>
      <c r="G11" s="291"/>
      <c r="H11" s="291"/>
      <c r="I11" s="291"/>
      <c r="J11" s="292"/>
    </row>
    <row r="12" spans="2:10">
      <c r="B12" s="290"/>
      <c r="C12" s="291"/>
      <c r="D12" s="291"/>
      <c r="E12" s="291"/>
      <c r="F12" s="291"/>
      <c r="G12" s="291"/>
      <c r="H12" s="291"/>
      <c r="I12" s="291"/>
      <c r="J12" s="292"/>
    </row>
    <row r="13" spans="2:10">
      <c r="B13" s="290"/>
      <c r="C13" s="291"/>
      <c r="D13" s="291"/>
      <c r="E13" s="291"/>
      <c r="F13" s="291"/>
      <c r="G13" s="291"/>
      <c r="H13" s="291"/>
      <c r="I13" s="291"/>
      <c r="J13" s="292"/>
    </row>
    <row r="14" spans="2:10">
      <c r="B14" s="290"/>
      <c r="C14" s="291"/>
      <c r="D14" s="291"/>
      <c r="E14" s="291"/>
      <c r="F14" s="291"/>
      <c r="G14" s="291"/>
      <c r="H14" s="291"/>
      <c r="I14" s="291"/>
      <c r="J14" s="292"/>
    </row>
    <row r="15" spans="2:10" ht="15.75" thickBot="1">
      <c r="B15" s="293"/>
      <c r="C15" s="294"/>
      <c r="D15" s="294"/>
      <c r="E15" s="294"/>
      <c r="F15" s="294"/>
      <c r="G15" s="294"/>
      <c r="H15" s="294"/>
      <c r="I15" s="294"/>
      <c r="J15" s="295"/>
    </row>
    <row r="16" spans="2:10" ht="15.75" thickBot="1"/>
    <row r="17" spans="2:10">
      <c r="B17" s="287" t="s">
        <v>24</v>
      </c>
      <c r="C17" s="288"/>
      <c r="D17" s="288"/>
      <c r="E17" s="288"/>
      <c r="F17" s="288"/>
      <c r="G17" s="288"/>
      <c r="H17" s="288"/>
      <c r="I17" s="288"/>
      <c r="J17" s="289"/>
    </row>
    <row r="18" spans="2:10">
      <c r="B18" s="290"/>
      <c r="C18" s="291"/>
      <c r="D18" s="291"/>
      <c r="E18" s="291"/>
      <c r="F18" s="291"/>
      <c r="G18" s="291"/>
      <c r="H18" s="291"/>
      <c r="I18" s="291"/>
      <c r="J18" s="292"/>
    </row>
    <row r="19" spans="2:10">
      <c r="B19" s="290"/>
      <c r="C19" s="291"/>
      <c r="D19" s="291"/>
      <c r="E19" s="291"/>
      <c r="F19" s="291"/>
      <c r="G19" s="291"/>
      <c r="H19" s="291"/>
      <c r="I19" s="291"/>
      <c r="J19" s="292"/>
    </row>
    <row r="20" spans="2:10" ht="15.75" thickBot="1">
      <c r="B20" s="293"/>
      <c r="C20" s="294"/>
      <c r="D20" s="294"/>
      <c r="E20" s="294"/>
      <c r="F20" s="294"/>
      <c r="G20" s="294"/>
      <c r="H20" s="294"/>
      <c r="I20" s="294"/>
      <c r="J20" s="295"/>
    </row>
    <row r="21" spans="2:10" ht="15.75" thickBot="1"/>
    <row r="22" spans="2:10">
      <c r="B22" s="287" t="s">
        <v>25</v>
      </c>
      <c r="C22" s="288"/>
      <c r="D22" s="288"/>
      <c r="E22" s="288"/>
      <c r="F22" s="288"/>
      <c r="G22" s="288"/>
      <c r="H22" s="288"/>
      <c r="I22" s="288"/>
      <c r="J22" s="289"/>
    </row>
    <row r="23" spans="2:10">
      <c r="B23" s="290"/>
      <c r="C23" s="291"/>
      <c r="D23" s="291"/>
      <c r="E23" s="291"/>
      <c r="F23" s="291"/>
      <c r="G23" s="291"/>
      <c r="H23" s="291"/>
      <c r="I23" s="291"/>
      <c r="J23" s="292"/>
    </row>
    <row r="24" spans="2:10">
      <c r="B24" s="290"/>
      <c r="C24" s="291"/>
      <c r="D24" s="291"/>
      <c r="E24" s="291"/>
      <c r="F24" s="291"/>
      <c r="G24" s="291"/>
      <c r="H24" s="291"/>
      <c r="I24" s="291"/>
      <c r="J24" s="292"/>
    </row>
    <row r="25" spans="2:10">
      <c r="B25" s="290"/>
      <c r="C25" s="291"/>
      <c r="D25" s="291"/>
      <c r="E25" s="291"/>
      <c r="F25" s="291"/>
      <c r="G25" s="291"/>
      <c r="H25" s="291"/>
      <c r="I25" s="291"/>
      <c r="J25" s="292"/>
    </row>
    <row r="26" spans="2:10">
      <c r="B26" s="290"/>
      <c r="C26" s="291"/>
      <c r="D26" s="291"/>
      <c r="E26" s="291"/>
      <c r="F26" s="291"/>
      <c r="G26" s="291"/>
      <c r="H26" s="291"/>
      <c r="I26" s="291"/>
      <c r="J26" s="292"/>
    </row>
    <row r="27" spans="2:10">
      <c r="B27" s="290"/>
      <c r="C27" s="291"/>
      <c r="D27" s="291"/>
      <c r="E27" s="291"/>
      <c r="F27" s="291"/>
      <c r="G27" s="291"/>
      <c r="H27" s="291"/>
      <c r="I27" s="291"/>
      <c r="J27" s="292"/>
    </row>
    <row r="28" spans="2:10">
      <c r="B28" s="290"/>
      <c r="C28" s="291"/>
      <c r="D28" s="291"/>
      <c r="E28" s="291"/>
      <c r="F28" s="291"/>
      <c r="G28" s="291"/>
      <c r="H28" s="291"/>
      <c r="I28" s="291"/>
      <c r="J28" s="292"/>
    </row>
    <row r="29" spans="2:10">
      <c r="B29" s="290"/>
      <c r="C29" s="291"/>
      <c r="D29" s="291"/>
      <c r="E29" s="291"/>
      <c r="F29" s="291"/>
      <c r="G29" s="291"/>
      <c r="H29" s="291"/>
      <c r="I29" s="291"/>
      <c r="J29" s="292"/>
    </row>
    <row r="30" spans="2:10" ht="15.75" thickBot="1">
      <c r="B30" s="293"/>
      <c r="C30" s="294"/>
      <c r="D30" s="294"/>
      <c r="E30" s="294"/>
      <c r="F30" s="294"/>
      <c r="G30" s="294"/>
      <c r="H30" s="294"/>
      <c r="I30" s="294"/>
      <c r="J30" s="29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workbookViewId="0">
      <selection activeCell="D7" sqref="D7:E7"/>
    </sheetView>
  </sheetViews>
  <sheetFormatPr defaultColWidth="10.42578125" defaultRowHeight="14.25"/>
  <cols>
    <col min="1" max="1" width="53.28515625" style="247" customWidth="1"/>
    <col min="2" max="2" width="15.42578125" style="248" customWidth="1"/>
    <col min="3" max="3" width="72.140625" style="215" customWidth="1"/>
    <col min="4" max="4" width="24.140625" style="248" customWidth="1"/>
    <col min="5" max="5" width="55.85546875" style="215" customWidth="1"/>
    <col min="6" max="6" width="4.7109375" style="215" customWidth="1"/>
    <col min="7" max="16384" width="10.42578125" style="215"/>
  </cols>
  <sheetData>
    <row r="1" spans="1:8" ht="80.099999999999994" customHeight="1">
      <c r="A1" s="213"/>
      <c r="B1" s="296" t="s">
        <v>26</v>
      </c>
      <c r="C1" s="296"/>
      <c r="D1" s="296"/>
      <c r="E1" s="213"/>
      <c r="F1" s="214"/>
      <c r="G1" s="214"/>
      <c r="H1" s="214"/>
    </row>
    <row r="2" spans="1:8" ht="54.75" customHeight="1">
      <c r="A2" s="216" t="s">
        <v>27</v>
      </c>
      <c r="B2" s="297" t="s">
        <v>2</v>
      </c>
      <c r="C2" s="298"/>
      <c r="D2" s="217" t="s">
        <v>28</v>
      </c>
      <c r="E2" s="218" t="s">
        <v>5</v>
      </c>
    </row>
    <row r="3" spans="1:8" ht="16.7" customHeight="1">
      <c r="A3" s="219"/>
      <c r="B3" s="220"/>
      <c r="C3" s="220"/>
      <c r="D3" s="221"/>
      <c r="E3" s="220"/>
    </row>
    <row r="4" spans="1:8" ht="54.75" customHeight="1">
      <c r="A4" s="216" t="s">
        <v>29</v>
      </c>
      <c r="B4" s="299" t="s">
        <v>2</v>
      </c>
      <c r="C4" s="300"/>
      <c r="D4" s="300"/>
      <c r="E4" s="300"/>
    </row>
    <row r="5" spans="1:8" ht="13.35" customHeight="1">
      <c r="A5" s="222"/>
      <c r="B5" s="223"/>
      <c r="D5" s="221"/>
      <c r="E5" s="221"/>
    </row>
    <row r="6" spans="1:8" ht="21" customHeight="1">
      <c r="A6" s="301" t="s">
        <v>30</v>
      </c>
      <c r="B6" s="302" t="s">
        <v>31</v>
      </c>
      <c r="C6" s="302"/>
      <c r="D6" s="302" t="s">
        <v>32</v>
      </c>
      <c r="E6" s="302"/>
    </row>
    <row r="7" spans="1:8" ht="115.5" customHeight="1">
      <c r="A7" s="301"/>
      <c r="B7" s="303" t="s">
        <v>33</v>
      </c>
      <c r="C7" s="304"/>
      <c r="D7" s="305" t="s">
        <v>34</v>
      </c>
      <c r="E7" s="305"/>
    </row>
    <row r="8" spans="1:8" ht="21" customHeight="1">
      <c r="A8" s="222"/>
      <c r="B8" s="223"/>
      <c r="D8" s="221"/>
      <c r="E8" s="221"/>
    </row>
    <row r="9" spans="1:8" ht="20.100000000000001" customHeight="1">
      <c r="A9" s="307" t="s">
        <v>35</v>
      </c>
      <c r="B9" s="307"/>
      <c r="C9" s="307"/>
      <c r="D9" s="307"/>
      <c r="E9" s="307"/>
    </row>
    <row r="10" spans="1:8" ht="20.100000000000001" customHeight="1">
      <c r="A10" s="224" t="s">
        <v>36</v>
      </c>
      <c r="B10" s="224" t="s">
        <v>37</v>
      </c>
      <c r="C10" s="224" t="s">
        <v>38</v>
      </c>
      <c r="D10" s="224" t="s">
        <v>39</v>
      </c>
      <c r="E10" s="224" t="s">
        <v>40</v>
      </c>
    </row>
    <row r="11" spans="1:8" s="228" customFormat="1" ht="118.5" customHeight="1">
      <c r="A11" s="308" t="s">
        <v>41</v>
      </c>
      <c r="B11" s="225">
        <v>1</v>
      </c>
      <c r="C11" s="226" t="s">
        <v>42</v>
      </c>
      <c r="D11" s="227">
        <v>1</v>
      </c>
      <c r="E11" s="226" t="s">
        <v>43</v>
      </c>
    </row>
    <row r="12" spans="1:8" s="228" customFormat="1" ht="113.25" customHeight="1">
      <c r="A12" s="308"/>
      <c r="B12" s="225">
        <v>2</v>
      </c>
      <c r="C12" s="226" t="s">
        <v>44</v>
      </c>
      <c r="D12" s="227"/>
      <c r="E12" s="226"/>
    </row>
    <row r="13" spans="1:8" ht="80.099999999999994" customHeight="1">
      <c r="A13" s="309" t="s">
        <v>45</v>
      </c>
      <c r="B13" s="229">
        <v>3</v>
      </c>
      <c r="C13" s="230" t="s">
        <v>46</v>
      </c>
      <c r="D13" s="229">
        <v>2</v>
      </c>
      <c r="E13" s="230" t="s">
        <v>47</v>
      </c>
    </row>
    <row r="14" spans="1:8" ht="80.099999999999994" customHeight="1">
      <c r="A14" s="309"/>
      <c r="B14" s="229">
        <v>4</v>
      </c>
      <c r="C14" s="230" t="s">
        <v>48</v>
      </c>
      <c r="D14" s="229"/>
      <c r="E14" s="230"/>
    </row>
    <row r="15" spans="1:8" ht="80.099999999999994" customHeight="1">
      <c r="A15" s="309"/>
      <c r="B15" s="229">
        <v>5</v>
      </c>
      <c r="C15" s="230" t="s">
        <v>49</v>
      </c>
      <c r="D15" s="229"/>
      <c r="E15" s="230"/>
    </row>
    <row r="16" spans="1:8" ht="80.099999999999994" customHeight="1">
      <c r="A16" s="306" t="s">
        <v>50</v>
      </c>
      <c r="B16" s="229">
        <v>6</v>
      </c>
      <c r="C16" s="230" t="s">
        <v>51</v>
      </c>
      <c r="D16" s="229">
        <v>3</v>
      </c>
      <c r="E16" s="226" t="s">
        <v>52</v>
      </c>
    </row>
    <row r="17" spans="1:10" ht="80.099999999999994" customHeight="1">
      <c r="A17" s="306"/>
      <c r="B17" s="229">
        <v>7</v>
      </c>
      <c r="C17" s="230" t="s">
        <v>53</v>
      </c>
      <c r="D17" s="229">
        <v>4</v>
      </c>
      <c r="E17" s="226" t="s">
        <v>54</v>
      </c>
    </row>
    <row r="18" spans="1:10" ht="80.099999999999994" customHeight="1">
      <c r="A18" s="306"/>
      <c r="B18" s="229">
        <v>8</v>
      </c>
      <c r="C18" s="230" t="s">
        <v>55</v>
      </c>
      <c r="D18" s="229"/>
      <c r="E18" s="231"/>
    </row>
    <row r="19" spans="1:10" ht="80.099999999999994" customHeight="1">
      <c r="A19" s="306"/>
      <c r="B19" s="229">
        <v>9</v>
      </c>
      <c r="C19" s="230" t="s">
        <v>56</v>
      </c>
      <c r="D19" s="229"/>
      <c r="E19" s="230"/>
    </row>
    <row r="20" spans="1:10" ht="80.099999999999994" customHeight="1">
      <c r="A20" s="306"/>
      <c r="B20" s="229">
        <v>10</v>
      </c>
      <c r="C20" s="230" t="s">
        <v>57</v>
      </c>
      <c r="D20" s="229"/>
      <c r="E20" s="226"/>
      <c r="J20" s="232"/>
    </row>
    <row r="21" spans="1:10" ht="80.099999999999994" customHeight="1">
      <c r="A21" s="306"/>
      <c r="B21" s="229">
        <v>11</v>
      </c>
      <c r="C21" s="230" t="s">
        <v>58</v>
      </c>
      <c r="D21" s="229"/>
      <c r="E21" s="230"/>
      <c r="J21" s="232"/>
    </row>
    <row r="22" spans="1:10" ht="80.099999999999994" customHeight="1">
      <c r="A22" s="306"/>
      <c r="B22" s="229">
        <v>12</v>
      </c>
      <c r="C22" s="230" t="s">
        <v>59</v>
      </c>
      <c r="D22" s="229"/>
      <c r="E22" s="230"/>
      <c r="J22" s="232"/>
    </row>
    <row r="23" spans="1:10" ht="80.099999999999994" customHeight="1">
      <c r="A23" s="306" t="s">
        <v>60</v>
      </c>
      <c r="B23" s="229">
        <v>13</v>
      </c>
      <c r="C23" s="226" t="s">
        <v>61</v>
      </c>
      <c r="D23" s="225">
        <v>5</v>
      </c>
      <c r="E23" s="226" t="s">
        <v>62</v>
      </c>
    </row>
    <row r="24" spans="1:10" ht="80.099999999999994" customHeight="1">
      <c r="A24" s="306"/>
      <c r="B24" s="229">
        <v>14</v>
      </c>
      <c r="C24" s="226" t="s">
        <v>63</v>
      </c>
      <c r="D24" s="225">
        <v>6</v>
      </c>
      <c r="E24" s="226" t="s">
        <v>64</v>
      </c>
    </row>
    <row r="25" spans="1:10" ht="80.099999999999994" customHeight="1">
      <c r="A25" s="306"/>
      <c r="B25" s="229">
        <v>15</v>
      </c>
      <c r="C25" s="226" t="s">
        <v>65</v>
      </c>
      <c r="D25" s="225">
        <v>7</v>
      </c>
      <c r="E25" s="226" t="s">
        <v>66</v>
      </c>
    </row>
    <row r="26" spans="1:10" ht="80.099999999999994" customHeight="1">
      <c r="A26" s="306"/>
      <c r="B26" s="229">
        <v>16</v>
      </c>
      <c r="C26" s="226" t="s">
        <v>67</v>
      </c>
      <c r="D26" s="225"/>
      <c r="E26" s="226"/>
    </row>
    <row r="27" spans="1:10" ht="174.6" customHeight="1">
      <c r="A27" s="233" t="s">
        <v>68</v>
      </c>
      <c r="B27" s="229">
        <v>17</v>
      </c>
      <c r="C27" s="226" t="s">
        <v>69</v>
      </c>
      <c r="D27" s="225">
        <v>8</v>
      </c>
      <c r="E27" s="226" t="s">
        <v>70</v>
      </c>
    </row>
    <row r="28" spans="1:10" ht="48.75" customHeight="1">
      <c r="A28" s="306" t="s">
        <v>71</v>
      </c>
      <c r="B28" s="229">
        <v>18</v>
      </c>
      <c r="C28" s="234" t="s">
        <v>72</v>
      </c>
      <c r="D28" s="229"/>
      <c r="E28" s="230"/>
    </row>
    <row r="29" spans="1:10" ht="87" customHeight="1">
      <c r="A29" s="306"/>
      <c r="B29" s="229">
        <v>19</v>
      </c>
      <c r="C29" s="234" t="s">
        <v>73</v>
      </c>
      <c r="D29" s="229"/>
      <c r="E29" s="230"/>
    </row>
    <row r="30" spans="1:10" ht="20.100000000000001" customHeight="1">
      <c r="A30" s="307" t="s">
        <v>74</v>
      </c>
      <c r="B30" s="307"/>
      <c r="C30" s="307"/>
      <c r="D30" s="307"/>
      <c r="E30" s="307"/>
    </row>
    <row r="31" spans="1:10" ht="20.100000000000001" customHeight="1">
      <c r="A31" s="224" t="s">
        <v>36</v>
      </c>
      <c r="B31" s="224" t="s">
        <v>37</v>
      </c>
      <c r="C31" s="224" t="s">
        <v>75</v>
      </c>
      <c r="D31" s="224" t="s">
        <v>39</v>
      </c>
      <c r="E31" s="224" t="s">
        <v>76</v>
      </c>
    </row>
    <row r="32" spans="1:10" ht="98.45" customHeight="1">
      <c r="A32" s="306" t="s">
        <v>77</v>
      </c>
      <c r="B32" s="225">
        <v>1</v>
      </c>
      <c r="C32" s="226" t="s">
        <v>78</v>
      </c>
      <c r="D32" s="225">
        <v>1</v>
      </c>
      <c r="E32" s="226" t="s">
        <v>79</v>
      </c>
    </row>
    <row r="33" spans="1:5" ht="81" customHeight="1">
      <c r="A33" s="306"/>
      <c r="B33" s="225">
        <v>2</v>
      </c>
      <c r="C33" s="226" t="s">
        <v>80</v>
      </c>
      <c r="D33" s="225">
        <v>2</v>
      </c>
      <c r="E33" s="226" t="s">
        <v>81</v>
      </c>
    </row>
    <row r="34" spans="1:5" ht="92.1" customHeight="1">
      <c r="A34" s="306"/>
      <c r="B34" s="225"/>
      <c r="C34" s="226"/>
      <c r="D34" s="225">
        <v>3</v>
      </c>
      <c r="E34" s="226" t="s">
        <v>82</v>
      </c>
    </row>
    <row r="35" spans="1:5" ht="68.25" customHeight="1">
      <c r="A35" s="306"/>
      <c r="B35" s="225"/>
      <c r="C35" s="226"/>
      <c r="D35" s="225">
        <v>4</v>
      </c>
      <c r="E35" s="226" t="s">
        <v>83</v>
      </c>
    </row>
    <row r="36" spans="1:5" ht="68.25" customHeight="1">
      <c r="A36" s="306"/>
      <c r="B36" s="225"/>
      <c r="C36" s="228"/>
      <c r="D36" s="225">
        <v>5</v>
      </c>
      <c r="E36" s="226" t="s">
        <v>84</v>
      </c>
    </row>
    <row r="37" spans="1:5" ht="41.45" customHeight="1">
      <c r="A37" s="306"/>
      <c r="B37" s="225"/>
      <c r="C37" s="234"/>
      <c r="D37" s="225">
        <v>6</v>
      </c>
      <c r="E37" s="226" t="s">
        <v>85</v>
      </c>
    </row>
    <row r="38" spans="1:5" ht="49.5" customHeight="1">
      <c r="A38" s="306"/>
      <c r="B38" s="225"/>
      <c r="C38" s="234"/>
      <c r="D38" s="225">
        <v>7</v>
      </c>
      <c r="E38" s="234" t="s">
        <v>86</v>
      </c>
    </row>
    <row r="39" spans="1:5" ht="49.5" customHeight="1">
      <c r="A39" s="306" t="s">
        <v>87</v>
      </c>
      <c r="B39" s="225">
        <v>3</v>
      </c>
      <c r="C39" s="234" t="s">
        <v>88</v>
      </c>
      <c r="D39" s="225">
        <v>8</v>
      </c>
      <c r="E39" s="234" t="s">
        <v>89</v>
      </c>
    </row>
    <row r="40" spans="1:5" ht="49.5" customHeight="1">
      <c r="A40" s="306"/>
      <c r="B40" s="225"/>
      <c r="C40" s="234"/>
      <c r="D40" s="225">
        <v>9</v>
      </c>
      <c r="E40" s="234" t="s">
        <v>90</v>
      </c>
    </row>
    <row r="41" spans="1:5" s="235" customFormat="1" ht="68.25" customHeight="1">
      <c r="A41" s="306"/>
      <c r="B41" s="225"/>
      <c r="C41" s="234"/>
      <c r="D41" s="225">
        <v>10</v>
      </c>
      <c r="E41" s="234" t="s">
        <v>91</v>
      </c>
    </row>
    <row r="42" spans="1:5" s="235" customFormat="1" ht="78.75" customHeight="1">
      <c r="A42" s="306"/>
      <c r="B42" s="225"/>
      <c r="C42" s="236"/>
      <c r="D42" s="225">
        <v>11</v>
      </c>
      <c r="E42" s="234" t="s">
        <v>92</v>
      </c>
    </row>
    <row r="43" spans="1:5" s="235" customFormat="1" ht="42.75">
      <c r="A43" s="306" t="s">
        <v>93</v>
      </c>
      <c r="B43" s="225">
        <v>4</v>
      </c>
      <c r="C43" s="226" t="s">
        <v>94</v>
      </c>
      <c r="D43" s="225">
        <v>12</v>
      </c>
      <c r="E43" s="237" t="s">
        <v>95</v>
      </c>
    </row>
    <row r="44" spans="1:5" s="235" customFormat="1" ht="55.5" customHeight="1">
      <c r="A44" s="306"/>
      <c r="B44" s="225">
        <v>5</v>
      </c>
      <c r="C44" s="226" t="s">
        <v>96</v>
      </c>
      <c r="D44" s="225"/>
      <c r="E44" s="226"/>
    </row>
    <row r="45" spans="1:5" s="235" customFormat="1" ht="42.75">
      <c r="A45" s="306"/>
      <c r="B45" s="225">
        <v>6</v>
      </c>
      <c r="C45" s="226" t="s">
        <v>97</v>
      </c>
      <c r="D45" s="225">
        <v>13</v>
      </c>
      <c r="E45" s="226" t="s">
        <v>98</v>
      </c>
    </row>
    <row r="46" spans="1:5" s="235" customFormat="1" ht="61.5" customHeight="1">
      <c r="A46" s="306"/>
      <c r="B46" s="225">
        <v>7</v>
      </c>
      <c r="C46" s="226" t="s">
        <v>99</v>
      </c>
      <c r="D46" s="225">
        <v>14</v>
      </c>
      <c r="E46" s="226" t="s">
        <v>100</v>
      </c>
    </row>
    <row r="47" spans="1:5" ht="71.25" customHeight="1">
      <c r="A47" s="306"/>
      <c r="B47" s="225">
        <v>8</v>
      </c>
      <c r="C47" s="237" t="s">
        <v>101</v>
      </c>
      <c r="D47" s="225">
        <v>15</v>
      </c>
      <c r="E47" s="226" t="s">
        <v>102</v>
      </c>
    </row>
    <row r="48" spans="1:5" ht="105" customHeight="1">
      <c r="A48" s="306"/>
      <c r="B48" s="225">
        <v>9</v>
      </c>
      <c r="C48" s="226" t="s">
        <v>103</v>
      </c>
      <c r="D48" s="225">
        <v>16</v>
      </c>
      <c r="E48" s="226" t="s">
        <v>104</v>
      </c>
    </row>
    <row r="49" spans="1:5" ht="75.599999999999994" customHeight="1">
      <c r="A49" s="306" t="s">
        <v>105</v>
      </c>
      <c r="B49" s="225">
        <v>10</v>
      </c>
      <c r="C49" s="226" t="s">
        <v>106</v>
      </c>
      <c r="D49" s="225">
        <v>17</v>
      </c>
      <c r="E49" s="226" t="s">
        <v>107</v>
      </c>
    </row>
    <row r="50" spans="1:5" ht="62.45" customHeight="1">
      <c r="A50" s="306"/>
      <c r="B50" s="225">
        <v>11</v>
      </c>
      <c r="C50" s="226" t="s">
        <v>108</v>
      </c>
      <c r="D50" s="227">
        <v>18</v>
      </c>
      <c r="E50" s="226" t="s">
        <v>109</v>
      </c>
    </row>
    <row r="51" spans="1:5" ht="28.5">
      <c r="A51" s="306"/>
      <c r="B51" s="225">
        <v>12</v>
      </c>
      <c r="C51" s="226" t="s">
        <v>110</v>
      </c>
      <c r="D51" s="227">
        <v>19</v>
      </c>
      <c r="E51" s="226" t="s">
        <v>111</v>
      </c>
    </row>
    <row r="52" spans="1:5" ht="57">
      <c r="A52" s="306" t="s">
        <v>112</v>
      </c>
      <c r="B52" s="225">
        <v>13</v>
      </c>
      <c r="C52" s="226" t="s">
        <v>113</v>
      </c>
      <c r="D52" s="227">
        <v>20</v>
      </c>
      <c r="E52" s="237" t="s">
        <v>114</v>
      </c>
    </row>
    <row r="53" spans="1:5" ht="28.5">
      <c r="A53" s="306"/>
      <c r="B53" s="225">
        <v>14</v>
      </c>
      <c r="C53" s="226" t="s">
        <v>115</v>
      </c>
      <c r="D53" s="227">
        <v>21</v>
      </c>
      <c r="E53" s="237" t="s">
        <v>116</v>
      </c>
    </row>
    <row r="54" spans="1:5" ht="71.25">
      <c r="A54" s="306"/>
      <c r="B54" s="225">
        <v>15</v>
      </c>
      <c r="C54" s="226" t="s">
        <v>117</v>
      </c>
      <c r="D54" s="227"/>
      <c r="E54" s="237"/>
    </row>
    <row r="55" spans="1:5" ht="28.5">
      <c r="A55" s="306"/>
      <c r="B55" s="225">
        <v>16</v>
      </c>
      <c r="C55" s="226" t="s">
        <v>118</v>
      </c>
      <c r="D55" s="227"/>
      <c r="E55" s="237"/>
    </row>
    <row r="56" spans="1:5">
      <c r="A56" s="306"/>
      <c r="B56" s="225">
        <v>17</v>
      </c>
      <c r="C56" s="226" t="s">
        <v>119</v>
      </c>
      <c r="D56" s="227"/>
      <c r="E56" s="237"/>
    </row>
    <row r="57" spans="1:5" ht="28.5">
      <c r="A57" s="306"/>
      <c r="B57" s="225">
        <v>18</v>
      </c>
      <c r="C57" s="226" t="s">
        <v>120</v>
      </c>
      <c r="D57" s="227"/>
      <c r="E57" s="237"/>
    </row>
    <row r="58" spans="1:5">
      <c r="A58" s="306"/>
      <c r="B58" s="225">
        <v>19</v>
      </c>
      <c r="C58" s="226" t="s">
        <v>121</v>
      </c>
      <c r="D58" s="227"/>
      <c r="E58" s="237"/>
    </row>
    <row r="59" spans="1:5" ht="28.5">
      <c r="A59" s="306"/>
      <c r="B59" s="225">
        <v>20</v>
      </c>
      <c r="C59" s="226" t="s">
        <v>122</v>
      </c>
      <c r="D59" s="227"/>
      <c r="E59" s="237"/>
    </row>
    <row r="60" spans="1:5" ht="28.5">
      <c r="A60" s="306"/>
      <c r="B60" s="225">
        <v>21</v>
      </c>
      <c r="C60" s="226" t="s">
        <v>123</v>
      </c>
      <c r="D60" s="227"/>
      <c r="E60" s="237"/>
    </row>
    <row r="61" spans="1:5">
      <c r="A61" s="306"/>
      <c r="B61" s="225">
        <v>22</v>
      </c>
      <c r="C61" s="226" t="s">
        <v>124</v>
      </c>
      <c r="D61" s="227"/>
      <c r="E61" s="238"/>
    </row>
    <row r="62" spans="1:5" ht="42.75">
      <c r="A62" s="306" t="s">
        <v>125</v>
      </c>
      <c r="B62" s="225">
        <v>23</v>
      </c>
      <c r="C62" s="226" t="s">
        <v>126</v>
      </c>
      <c r="D62" s="227">
        <v>22</v>
      </c>
      <c r="E62" s="237" t="s">
        <v>127</v>
      </c>
    </row>
    <row r="63" spans="1:5" ht="42.75">
      <c r="A63" s="306"/>
      <c r="B63" s="225">
        <v>24</v>
      </c>
      <c r="C63" s="226" t="s">
        <v>128</v>
      </c>
      <c r="D63" s="227">
        <v>23</v>
      </c>
      <c r="E63" s="226" t="s">
        <v>129</v>
      </c>
    </row>
    <row r="64" spans="1:5">
      <c r="A64" s="306"/>
      <c r="B64" s="225">
        <v>25</v>
      </c>
      <c r="C64" s="226" t="s">
        <v>130</v>
      </c>
      <c r="D64" s="227"/>
      <c r="E64" s="237"/>
    </row>
    <row r="65" spans="1:10" ht="42.75">
      <c r="A65" s="310" t="s">
        <v>131</v>
      </c>
      <c r="B65" s="225">
        <v>26</v>
      </c>
      <c r="C65" s="226" t="s">
        <v>132</v>
      </c>
      <c r="D65" s="227">
        <v>24</v>
      </c>
      <c r="E65" s="237" t="s">
        <v>133</v>
      </c>
    </row>
    <row r="66" spans="1:10" ht="45" customHeight="1">
      <c r="A66" s="311"/>
      <c r="B66" s="225"/>
      <c r="C66" s="226"/>
      <c r="D66" s="227"/>
      <c r="E66" s="227"/>
    </row>
    <row r="67" spans="1:10" ht="77.099999999999994" customHeight="1">
      <c r="A67" s="306" t="s">
        <v>134</v>
      </c>
      <c r="B67" s="225">
        <v>27</v>
      </c>
      <c r="C67" s="226" t="s">
        <v>135</v>
      </c>
      <c r="D67" s="227">
        <v>25</v>
      </c>
      <c r="E67" s="226" t="s">
        <v>136</v>
      </c>
    </row>
    <row r="68" spans="1:10" ht="15.95" customHeight="1">
      <c r="A68" s="306"/>
      <c r="B68" s="225"/>
      <c r="C68" s="226"/>
      <c r="D68" s="227">
        <v>26</v>
      </c>
      <c r="E68" s="226" t="s">
        <v>137</v>
      </c>
    </row>
    <row r="69" spans="1:10" ht="50.1" customHeight="1">
      <c r="A69" s="306" t="s">
        <v>138</v>
      </c>
      <c r="B69" s="225">
        <v>28</v>
      </c>
      <c r="C69" s="237" t="s">
        <v>139</v>
      </c>
      <c r="D69" s="227">
        <v>27</v>
      </c>
      <c r="E69" s="237" t="s">
        <v>140</v>
      </c>
    </row>
    <row r="70" spans="1:10" ht="50.1" customHeight="1">
      <c r="A70" s="306"/>
      <c r="B70" s="225">
        <v>29</v>
      </c>
      <c r="C70" s="237" t="s">
        <v>141</v>
      </c>
      <c r="D70" s="227">
        <v>28</v>
      </c>
      <c r="E70" s="237" t="s">
        <v>142</v>
      </c>
    </row>
    <row r="71" spans="1:10" ht="50.1" customHeight="1">
      <c r="A71" s="306"/>
      <c r="B71" s="225"/>
      <c r="C71" s="228"/>
      <c r="D71" s="227">
        <v>29</v>
      </c>
      <c r="E71" s="237" t="s">
        <v>143</v>
      </c>
    </row>
    <row r="72" spans="1:10" ht="50.1" customHeight="1">
      <c r="A72" s="306"/>
      <c r="B72" s="225"/>
      <c r="C72" s="239"/>
      <c r="D72" s="227">
        <v>30</v>
      </c>
      <c r="E72" s="237" t="s">
        <v>144</v>
      </c>
    </row>
    <row r="73" spans="1:10" ht="50.1" customHeight="1">
      <c r="A73" s="306"/>
      <c r="B73" s="225"/>
      <c r="C73" s="237"/>
      <c r="D73" s="227">
        <v>31</v>
      </c>
      <c r="E73" s="237" t="s">
        <v>145</v>
      </c>
    </row>
    <row r="74" spans="1:10" ht="50.1" customHeight="1">
      <c r="A74" s="306"/>
      <c r="B74" s="225"/>
      <c r="C74" s="237"/>
      <c r="D74" s="227">
        <v>32</v>
      </c>
      <c r="E74" s="237" t="s">
        <v>146</v>
      </c>
    </row>
    <row r="75" spans="1:10" ht="50.1" customHeight="1">
      <c r="A75" s="306"/>
      <c r="B75" s="225"/>
      <c r="C75" s="237"/>
      <c r="D75" s="227">
        <v>33</v>
      </c>
      <c r="E75" s="239" t="s">
        <v>147</v>
      </c>
    </row>
    <row r="76" spans="1:10" ht="39.950000000000003" customHeight="1">
      <c r="A76" s="306"/>
      <c r="B76" s="225"/>
      <c r="C76" s="227"/>
      <c r="D76" s="227">
        <v>34</v>
      </c>
      <c r="E76" s="237" t="s">
        <v>148</v>
      </c>
    </row>
    <row r="77" spans="1:10" ht="39.950000000000003" customHeight="1">
      <c r="A77" s="310" t="s">
        <v>149</v>
      </c>
      <c r="B77" s="225">
        <v>30</v>
      </c>
      <c r="C77" s="226" t="s">
        <v>150</v>
      </c>
      <c r="D77" s="227">
        <v>35</v>
      </c>
      <c r="E77" s="226" t="s">
        <v>151</v>
      </c>
    </row>
    <row r="78" spans="1:10" ht="72" customHeight="1">
      <c r="A78" s="312"/>
      <c r="B78" s="225">
        <v>31</v>
      </c>
      <c r="C78" s="226" t="s">
        <v>152</v>
      </c>
      <c r="D78" s="227">
        <v>36</v>
      </c>
      <c r="E78" s="226" t="s">
        <v>153</v>
      </c>
    </row>
    <row r="79" spans="1:10" ht="72" customHeight="1">
      <c r="A79" s="312"/>
      <c r="B79" s="225">
        <v>32</v>
      </c>
      <c r="C79" s="226" t="s">
        <v>154</v>
      </c>
      <c r="D79" s="240">
        <v>37</v>
      </c>
      <c r="E79" s="226" t="s">
        <v>155</v>
      </c>
    </row>
    <row r="80" spans="1:10" ht="72" customHeight="1">
      <c r="A80" s="312"/>
      <c r="B80" s="225">
        <v>33</v>
      </c>
      <c r="C80" s="226" t="s">
        <v>156</v>
      </c>
      <c r="D80" s="240">
        <v>38</v>
      </c>
      <c r="E80" s="226" t="s">
        <v>157</v>
      </c>
      <c r="J80" s="215" t="s">
        <v>34</v>
      </c>
    </row>
    <row r="81" spans="1:5" ht="72" customHeight="1">
      <c r="A81" s="312"/>
      <c r="B81" s="241">
        <v>34</v>
      </c>
      <c r="C81" s="242" t="s">
        <v>158</v>
      </c>
      <c r="D81" s="243">
        <v>39</v>
      </c>
      <c r="E81" s="242" t="s">
        <v>159</v>
      </c>
    </row>
    <row r="82" spans="1:5" ht="72" customHeight="1">
      <c r="A82" s="244"/>
      <c r="B82" s="245"/>
      <c r="C82" s="246"/>
      <c r="D82" s="245"/>
      <c r="E82" s="246"/>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8" sqref="F8"/>
    </sheetView>
  </sheetViews>
  <sheetFormatPr defaultColWidth="10.42578125" defaultRowHeight="114.75" customHeight="1"/>
  <cols>
    <col min="1" max="1" width="60.85546875" style="264" customWidth="1"/>
    <col min="2" max="2" width="15.85546875" style="265" customWidth="1"/>
    <col min="3" max="5" width="15.85546875" style="266" customWidth="1"/>
    <col min="6" max="6" width="40.85546875" style="264" customWidth="1"/>
    <col min="7" max="7" width="2.7109375" style="250" customWidth="1"/>
    <col min="8" max="16384" width="10.42578125" style="250"/>
  </cols>
  <sheetData>
    <row r="1" spans="1:6" ht="114.75" customHeight="1">
      <c r="A1" s="249"/>
      <c r="B1" s="314" t="s">
        <v>160</v>
      </c>
      <c r="C1" s="314"/>
      <c r="D1" s="314"/>
      <c r="E1" s="314"/>
      <c r="F1" s="249"/>
    </row>
    <row r="2" spans="1:6" ht="42.75" customHeight="1">
      <c r="A2" s="313" t="s">
        <v>161</v>
      </c>
      <c r="B2" s="313"/>
      <c r="C2" s="313"/>
      <c r="D2" s="313"/>
      <c r="E2" s="313"/>
      <c r="F2" s="313"/>
    </row>
    <row r="3" spans="1:6" ht="26.25" customHeight="1">
      <c r="A3" s="315" t="s">
        <v>162</v>
      </c>
      <c r="B3" s="316" t="s">
        <v>163</v>
      </c>
      <c r="C3" s="316"/>
      <c r="D3" s="316"/>
      <c r="E3" s="316"/>
      <c r="F3" s="251" t="s">
        <v>164</v>
      </c>
    </row>
    <row r="4" spans="1:6" ht="26.25" customHeight="1">
      <c r="A4" s="315"/>
      <c r="B4" s="252" t="s">
        <v>165</v>
      </c>
      <c r="C4" s="252" t="s">
        <v>166</v>
      </c>
      <c r="D4" s="252" t="s">
        <v>167</v>
      </c>
      <c r="E4" s="252" t="s">
        <v>168</v>
      </c>
      <c r="F4" s="253"/>
    </row>
    <row r="5" spans="1:6" ht="48" customHeight="1">
      <c r="A5" s="254" t="s">
        <v>169</v>
      </c>
      <c r="B5" s="255"/>
      <c r="C5" s="256"/>
      <c r="D5" s="256">
        <v>8.9</v>
      </c>
      <c r="E5" s="256">
        <v>13.16</v>
      </c>
      <c r="F5" s="257" t="s">
        <v>170</v>
      </c>
    </row>
    <row r="6" spans="1:6" ht="48" customHeight="1">
      <c r="A6" s="258" t="s">
        <v>171</v>
      </c>
      <c r="B6" s="255"/>
      <c r="C6" s="256"/>
      <c r="D6" s="256">
        <v>11</v>
      </c>
      <c r="E6" s="256" t="s">
        <v>172</v>
      </c>
      <c r="F6" s="257" t="s">
        <v>170</v>
      </c>
    </row>
    <row r="7" spans="1:6" ht="48" customHeight="1">
      <c r="A7" s="258" t="s">
        <v>173</v>
      </c>
      <c r="B7" s="259"/>
      <c r="C7" s="260"/>
      <c r="D7" s="260">
        <v>1</v>
      </c>
      <c r="E7" s="260" t="s">
        <v>174</v>
      </c>
      <c r="F7" s="257" t="s">
        <v>170</v>
      </c>
    </row>
    <row r="8" spans="1:6" ht="48" customHeight="1">
      <c r="A8" s="261" t="s">
        <v>175</v>
      </c>
      <c r="B8" s="259">
        <v>16</v>
      </c>
      <c r="C8" s="260">
        <v>3.4</v>
      </c>
      <c r="D8" s="260" t="s">
        <v>176</v>
      </c>
      <c r="E8" s="260" t="s">
        <v>177</v>
      </c>
      <c r="F8" s="257" t="s">
        <v>170</v>
      </c>
    </row>
    <row r="9" spans="1:6" ht="48" customHeight="1">
      <c r="A9" s="261" t="s">
        <v>178</v>
      </c>
      <c r="B9" s="259" t="s">
        <v>179</v>
      </c>
      <c r="C9" s="259">
        <v>7</v>
      </c>
      <c r="D9" s="256" t="s">
        <v>180</v>
      </c>
      <c r="E9" s="256" t="s">
        <v>181</v>
      </c>
      <c r="F9" s="257" t="s">
        <v>170</v>
      </c>
    </row>
    <row r="10" spans="1:6" ht="48" customHeight="1">
      <c r="A10" s="258" t="s">
        <v>182</v>
      </c>
      <c r="B10" s="255"/>
      <c r="C10" s="256"/>
      <c r="D10" s="256" t="s">
        <v>183</v>
      </c>
      <c r="E10" s="256">
        <v>28</v>
      </c>
      <c r="F10" s="257" t="s">
        <v>170</v>
      </c>
    </row>
    <row r="11" spans="1:6" ht="48" customHeight="1">
      <c r="A11" s="262" t="s">
        <v>184</v>
      </c>
      <c r="B11" s="259"/>
      <c r="C11" s="260"/>
      <c r="D11" s="260" t="s">
        <v>185</v>
      </c>
      <c r="E11" s="260">
        <v>20.21</v>
      </c>
      <c r="F11" s="263" t="s">
        <v>170</v>
      </c>
    </row>
    <row r="12" spans="1:6" ht="48" customHeight="1">
      <c r="A12" s="262" t="s">
        <v>186</v>
      </c>
      <c r="B12" s="259"/>
      <c r="C12" s="260"/>
      <c r="D12" s="256" t="s">
        <v>187</v>
      </c>
      <c r="E12" s="260" t="s">
        <v>188</v>
      </c>
      <c r="F12" s="263" t="s">
        <v>170</v>
      </c>
    </row>
    <row r="13" spans="1:6" ht="48" customHeight="1">
      <c r="A13" s="262" t="s">
        <v>189</v>
      </c>
      <c r="B13" s="259">
        <v>2.17</v>
      </c>
      <c r="C13" s="260">
        <v>8</v>
      </c>
      <c r="D13" s="260">
        <v>1</v>
      </c>
      <c r="E13" s="260" t="s">
        <v>190</v>
      </c>
      <c r="F13" s="263" t="s">
        <v>191</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7" t="s">
        <v>192</v>
      </c>
      <c r="C2" s="318"/>
      <c r="D2" s="318"/>
      <c r="E2" s="318"/>
      <c r="F2" s="318"/>
      <c r="G2" s="319"/>
    </row>
    <row r="3" spans="2:9" ht="15">
      <c r="B3" s="320" t="s">
        <v>193</v>
      </c>
      <c r="C3" s="321"/>
      <c r="D3" s="322"/>
      <c r="E3" s="322"/>
      <c r="F3" s="322"/>
      <c r="G3" s="323"/>
    </row>
    <row r="4" spans="2:9" ht="88.5" customHeight="1">
      <c r="B4" s="324" t="s">
        <v>194</v>
      </c>
      <c r="C4" s="325"/>
      <c r="D4" s="325"/>
      <c r="E4" s="325"/>
      <c r="F4" s="325"/>
      <c r="G4" s="326"/>
    </row>
    <row r="5" spans="2:9" ht="15">
      <c r="B5" s="118"/>
      <c r="C5" s="133"/>
      <c r="D5" s="134"/>
      <c r="E5" s="135"/>
      <c r="F5" s="135"/>
      <c r="G5" s="135"/>
    </row>
    <row r="6" spans="2:9" ht="16.5" customHeight="1">
      <c r="B6" s="327" t="s">
        <v>195</v>
      </c>
      <c r="C6" s="328"/>
      <c r="D6" s="328"/>
      <c r="E6" s="328"/>
      <c r="F6" s="328"/>
      <c r="G6" s="329"/>
    </row>
    <row r="7" spans="2:9" ht="76.5" customHeight="1">
      <c r="B7" s="327"/>
      <c r="C7" s="328"/>
      <c r="D7" s="328"/>
      <c r="E7" s="328"/>
      <c r="F7" s="328"/>
      <c r="G7" s="329"/>
    </row>
    <row r="8" spans="2:9" ht="15" thickBot="1">
      <c r="B8" s="136"/>
      <c r="C8" s="137"/>
      <c r="D8" s="137"/>
      <c r="E8" s="138"/>
      <c r="F8" s="139"/>
      <c r="G8" s="139"/>
    </row>
    <row r="9" spans="2:9">
      <c r="B9" s="140"/>
      <c r="C9" s="141" t="s">
        <v>196</v>
      </c>
      <c r="D9" s="330" t="s">
        <v>197</v>
      </c>
      <c r="E9" s="331"/>
      <c r="F9" s="332" t="s">
        <v>198</v>
      </c>
      <c r="G9" s="333"/>
    </row>
    <row r="10" spans="2:9" ht="15" customHeight="1">
      <c r="B10" s="142"/>
      <c r="C10" s="120">
        <v>5</v>
      </c>
      <c r="D10" s="334" t="s">
        <v>199</v>
      </c>
      <c r="E10" s="335"/>
      <c r="F10" s="336" t="s">
        <v>200</v>
      </c>
      <c r="G10" s="337"/>
      <c r="H10" s="363"/>
      <c r="I10" s="363"/>
    </row>
    <row r="11" spans="2:9">
      <c r="B11" s="142"/>
      <c r="C11" s="120">
        <v>5</v>
      </c>
      <c r="D11" s="334" t="s">
        <v>201</v>
      </c>
      <c r="E11" s="335"/>
      <c r="F11" s="336" t="s">
        <v>202</v>
      </c>
      <c r="G11" s="337"/>
      <c r="H11" s="363"/>
      <c r="I11" s="363"/>
    </row>
    <row r="12" spans="2:9">
      <c r="B12" s="142"/>
      <c r="C12" s="120">
        <v>5</v>
      </c>
      <c r="D12" s="334" t="s">
        <v>203</v>
      </c>
      <c r="E12" s="335"/>
      <c r="F12" s="336" t="s">
        <v>204</v>
      </c>
      <c r="G12" s="337"/>
      <c r="H12" s="363"/>
      <c r="I12" s="363"/>
    </row>
    <row r="13" spans="2:9" ht="27.75" customHeight="1">
      <c r="B13" s="142"/>
      <c r="C13" s="120">
        <v>5</v>
      </c>
      <c r="D13" s="334" t="s">
        <v>205</v>
      </c>
      <c r="E13" s="335"/>
      <c r="F13" s="336" t="s">
        <v>206</v>
      </c>
      <c r="G13" s="337"/>
      <c r="H13" s="363"/>
      <c r="I13" s="363"/>
    </row>
    <row r="14" spans="2:9">
      <c r="B14" s="142"/>
      <c r="C14" s="120">
        <v>5</v>
      </c>
      <c r="D14" s="334" t="s">
        <v>207</v>
      </c>
      <c r="E14" s="335"/>
      <c r="F14" s="336" t="s">
        <v>208</v>
      </c>
      <c r="G14" s="337"/>
      <c r="H14" s="363"/>
      <c r="I14" s="363"/>
    </row>
    <row r="15" spans="2:9" ht="41.25" customHeight="1">
      <c r="B15" s="142"/>
      <c r="C15" s="120">
        <v>5</v>
      </c>
      <c r="D15" s="334" t="s">
        <v>209</v>
      </c>
      <c r="E15" s="335"/>
      <c r="F15" s="336" t="s">
        <v>210</v>
      </c>
      <c r="G15" s="337"/>
      <c r="H15" s="363"/>
      <c r="I15" s="363"/>
    </row>
    <row r="16" spans="2:9" ht="41.25" customHeight="1">
      <c r="B16" s="142"/>
      <c r="C16" s="120">
        <v>5</v>
      </c>
      <c r="D16" s="338" t="s">
        <v>211</v>
      </c>
      <c r="E16" s="339"/>
      <c r="F16" s="336" t="s">
        <v>212</v>
      </c>
      <c r="G16" s="337"/>
      <c r="H16" s="363"/>
      <c r="I16" s="363"/>
    </row>
    <row r="17" spans="2:9" ht="51.75" customHeight="1">
      <c r="B17" s="142"/>
      <c r="C17" s="120">
        <v>5</v>
      </c>
      <c r="D17" s="339" t="s">
        <v>213</v>
      </c>
      <c r="E17" s="342"/>
      <c r="F17" s="336" t="s">
        <v>214</v>
      </c>
      <c r="G17" s="337"/>
      <c r="H17" s="363"/>
      <c r="I17" s="363"/>
    </row>
    <row r="18" spans="2:9" ht="51.75" customHeight="1">
      <c r="B18" s="142"/>
      <c r="C18" s="120">
        <v>5</v>
      </c>
      <c r="D18" s="338" t="s">
        <v>215</v>
      </c>
      <c r="E18" s="339"/>
      <c r="F18" s="336" t="s">
        <v>216</v>
      </c>
      <c r="G18" s="337"/>
      <c r="H18" s="363"/>
      <c r="I18" s="363"/>
    </row>
    <row r="19" spans="2:9" ht="51.75" customHeight="1">
      <c r="B19" s="142"/>
      <c r="C19" s="120">
        <v>5</v>
      </c>
      <c r="D19" s="125" t="s">
        <v>217</v>
      </c>
      <c r="E19" s="126"/>
      <c r="F19" s="336" t="s">
        <v>218</v>
      </c>
      <c r="G19" s="337"/>
      <c r="H19" s="363"/>
      <c r="I19" s="363"/>
    </row>
    <row r="20" spans="2:9" ht="51.75" customHeight="1">
      <c r="B20" s="142"/>
      <c r="C20" s="120">
        <v>5</v>
      </c>
      <c r="D20" s="125" t="s">
        <v>219</v>
      </c>
      <c r="E20" s="126"/>
      <c r="F20" s="336" t="s">
        <v>220</v>
      </c>
      <c r="G20" s="337"/>
      <c r="H20" s="363"/>
      <c r="I20" s="363"/>
    </row>
    <row r="21" spans="2:9" ht="66.75" customHeight="1">
      <c r="B21" s="142"/>
      <c r="C21" s="120">
        <v>5</v>
      </c>
      <c r="D21" s="338" t="s">
        <v>221</v>
      </c>
      <c r="E21" s="339"/>
      <c r="F21" s="336" t="s">
        <v>222</v>
      </c>
      <c r="G21" s="337"/>
      <c r="H21" s="363"/>
      <c r="I21" s="363"/>
    </row>
    <row r="22" spans="2:9" ht="36" customHeight="1">
      <c r="B22" s="142"/>
      <c r="C22" s="120">
        <v>5</v>
      </c>
      <c r="D22" s="340" t="s">
        <v>223</v>
      </c>
      <c r="E22" s="341"/>
      <c r="F22" s="336" t="s">
        <v>224</v>
      </c>
      <c r="G22" s="337"/>
      <c r="H22" s="372"/>
      <c r="I22" s="372"/>
    </row>
    <row r="23" spans="2:9" ht="26.25" customHeight="1">
      <c r="B23" s="142"/>
      <c r="C23" s="120">
        <v>5</v>
      </c>
      <c r="D23" s="355" t="s">
        <v>225</v>
      </c>
      <c r="E23" s="355"/>
      <c r="F23" s="356" t="s">
        <v>226</v>
      </c>
      <c r="G23" s="337"/>
      <c r="H23" s="363"/>
      <c r="I23" s="363"/>
    </row>
    <row r="24" spans="2:9" ht="26.25" customHeight="1">
      <c r="B24" s="142"/>
      <c r="C24" s="120">
        <v>5</v>
      </c>
      <c r="D24" s="355" t="s">
        <v>227</v>
      </c>
      <c r="E24" s="355"/>
      <c r="F24" s="356" t="s">
        <v>228</v>
      </c>
      <c r="G24" s="337"/>
      <c r="H24" s="363"/>
      <c r="I24" s="363"/>
    </row>
    <row r="25" spans="2:9" ht="26.25" customHeight="1">
      <c r="B25" s="142"/>
      <c r="C25" s="120">
        <v>5</v>
      </c>
      <c r="D25" s="357" t="s">
        <v>229</v>
      </c>
      <c r="E25" s="358"/>
      <c r="F25" s="356" t="s">
        <v>230</v>
      </c>
      <c r="G25" s="337"/>
      <c r="H25" s="363"/>
      <c r="I25" s="363"/>
    </row>
    <row r="26" spans="2:9" ht="27" customHeight="1">
      <c r="B26" s="143"/>
      <c r="C26" s="343" t="s">
        <v>231</v>
      </c>
      <c r="D26" s="344"/>
      <c r="E26" s="344"/>
      <c r="F26" s="344"/>
      <c r="G26" s="345"/>
    </row>
    <row r="27" spans="2:9" ht="27" customHeight="1">
      <c r="B27" s="346" t="s">
        <v>232</v>
      </c>
      <c r="C27" s="347"/>
      <c r="D27" s="347"/>
      <c r="E27" s="347"/>
      <c r="F27" s="347"/>
      <c r="G27" s="348"/>
    </row>
    <row r="28" spans="2:9" ht="10.5" customHeight="1">
      <c r="B28" s="144"/>
      <c r="D28" s="145"/>
      <c r="E28" s="146"/>
      <c r="F28" s="147"/>
      <c r="G28" s="147"/>
    </row>
    <row r="29" spans="2:9">
      <c r="B29" s="144"/>
      <c r="C29" s="148"/>
      <c r="D29" s="349" t="s">
        <v>197</v>
      </c>
      <c r="E29" s="349"/>
      <c r="F29" s="350" t="s">
        <v>198</v>
      </c>
      <c r="G29" s="351"/>
    </row>
    <row r="30" spans="2:9">
      <c r="B30" s="144"/>
      <c r="D30" s="352" t="s">
        <v>199</v>
      </c>
      <c r="E30" s="352"/>
      <c r="F30" s="353" t="s">
        <v>233</v>
      </c>
      <c r="G30" s="354"/>
      <c r="H30" s="363"/>
      <c r="I30" s="363"/>
    </row>
    <row r="31" spans="2:9">
      <c r="B31" s="144"/>
      <c r="D31" s="352" t="s">
        <v>201</v>
      </c>
      <c r="E31" s="352"/>
      <c r="F31" s="353" t="s">
        <v>234</v>
      </c>
      <c r="G31" s="354"/>
      <c r="H31" s="363"/>
      <c r="I31" s="363"/>
    </row>
    <row r="32" spans="2:9">
      <c r="B32" s="144"/>
      <c r="D32" s="352" t="s">
        <v>203</v>
      </c>
      <c r="E32" s="352"/>
      <c r="F32" s="353" t="s">
        <v>235</v>
      </c>
      <c r="G32" s="354"/>
      <c r="H32" s="363"/>
      <c r="I32" s="363"/>
    </row>
    <row r="33" spans="2:9">
      <c r="B33" s="144"/>
      <c r="D33" s="352" t="s">
        <v>205</v>
      </c>
      <c r="E33" s="352"/>
      <c r="F33" s="353" t="s">
        <v>236</v>
      </c>
      <c r="G33" s="354"/>
      <c r="H33" s="363"/>
      <c r="I33" s="363"/>
    </row>
    <row r="34" spans="2:9">
      <c r="B34" s="144"/>
      <c r="D34" s="352" t="s">
        <v>207</v>
      </c>
      <c r="E34" s="352"/>
      <c r="F34" s="353" t="s">
        <v>237</v>
      </c>
      <c r="G34" s="354"/>
      <c r="H34" s="363"/>
      <c r="I34" s="363"/>
    </row>
    <row r="35" spans="2:9" ht="40.9" customHeight="1">
      <c r="B35" s="144"/>
      <c r="D35" s="352" t="s">
        <v>238</v>
      </c>
      <c r="E35" s="352"/>
      <c r="F35" s="353" t="s">
        <v>239</v>
      </c>
      <c r="G35" s="354"/>
      <c r="H35" s="363"/>
      <c r="I35" s="363"/>
    </row>
    <row r="36" spans="2:9" ht="42" customHeight="1">
      <c r="B36" s="119"/>
      <c r="C36" s="149"/>
      <c r="D36" s="352" t="s">
        <v>240</v>
      </c>
      <c r="E36" s="352"/>
      <c r="F36" s="353" t="s">
        <v>241</v>
      </c>
      <c r="G36" s="354"/>
      <c r="H36" s="373"/>
      <c r="I36" s="373"/>
    </row>
    <row r="37" spans="2:9" ht="30.75" customHeight="1">
      <c r="B37" s="119"/>
      <c r="C37" s="149"/>
      <c r="D37" s="352" t="s">
        <v>242</v>
      </c>
      <c r="E37" s="352"/>
      <c r="F37" s="359" t="s">
        <v>243</v>
      </c>
      <c r="G37" s="360"/>
      <c r="H37" s="373"/>
      <c r="I37" s="373"/>
    </row>
    <row r="38" spans="2:9" ht="33" customHeight="1">
      <c r="B38" s="119"/>
      <c r="C38" s="149"/>
      <c r="D38" s="352" t="s">
        <v>244</v>
      </c>
      <c r="E38" s="352"/>
      <c r="F38" s="359" t="s">
        <v>243</v>
      </c>
      <c r="G38" s="360"/>
      <c r="H38" s="373"/>
      <c r="I38" s="373"/>
    </row>
    <row r="39" spans="2:9" ht="30" customHeight="1">
      <c r="B39" s="119"/>
      <c r="C39" s="149"/>
      <c r="D39" s="352" t="s">
        <v>245</v>
      </c>
      <c r="E39" s="352"/>
      <c r="F39" s="359" t="s">
        <v>243</v>
      </c>
      <c r="G39" s="360"/>
      <c r="H39" s="373"/>
      <c r="I39" s="373"/>
    </row>
    <row r="40" spans="2:9" ht="30" customHeight="1">
      <c r="B40" s="119"/>
      <c r="C40" s="149"/>
      <c r="D40" s="352" t="s">
        <v>246</v>
      </c>
      <c r="E40" s="352"/>
      <c r="F40" s="359" t="s">
        <v>243</v>
      </c>
      <c r="G40" s="360"/>
      <c r="H40" s="373"/>
      <c r="I40" s="373"/>
    </row>
    <row r="41" spans="2:9" ht="30" customHeight="1">
      <c r="B41" s="119"/>
      <c r="C41" s="149"/>
      <c r="D41" s="361" t="s">
        <v>247</v>
      </c>
      <c r="E41" s="362"/>
      <c r="F41" s="353" t="s">
        <v>248</v>
      </c>
      <c r="G41" s="354"/>
      <c r="H41" s="373"/>
      <c r="I41" s="373"/>
    </row>
    <row r="42" spans="2:9" ht="35.25" customHeight="1">
      <c r="B42" s="119"/>
      <c r="C42" s="149"/>
      <c r="D42" s="352" t="s">
        <v>249</v>
      </c>
      <c r="E42" s="352"/>
      <c r="F42" s="353" t="s">
        <v>250</v>
      </c>
      <c r="G42" s="354"/>
      <c r="H42" s="373"/>
      <c r="I42" s="373"/>
    </row>
    <row r="43" spans="2:9" ht="31.5" customHeight="1">
      <c r="B43" s="119"/>
      <c r="C43" s="149"/>
      <c r="D43" s="352" t="s">
        <v>242</v>
      </c>
      <c r="E43" s="352"/>
      <c r="F43" s="359" t="s">
        <v>243</v>
      </c>
      <c r="G43" s="360"/>
      <c r="H43" s="373"/>
      <c r="I43" s="373"/>
    </row>
    <row r="44" spans="2:9" ht="35.25" customHeight="1">
      <c r="B44" s="119"/>
      <c r="C44" s="149"/>
      <c r="D44" s="352" t="s">
        <v>251</v>
      </c>
      <c r="E44" s="352"/>
      <c r="F44" s="359" t="s">
        <v>243</v>
      </c>
      <c r="G44" s="360"/>
      <c r="H44" s="373"/>
      <c r="I44" s="373"/>
    </row>
    <row r="45" spans="2:9" ht="57" customHeight="1">
      <c r="B45" s="119"/>
      <c r="C45" s="149"/>
      <c r="D45" s="352" t="s">
        <v>246</v>
      </c>
      <c r="E45" s="352"/>
      <c r="F45" s="359" t="s">
        <v>243</v>
      </c>
      <c r="G45" s="360"/>
      <c r="H45" s="373"/>
      <c r="I45" s="373"/>
    </row>
    <row r="46" spans="2:9" ht="32.25" customHeight="1">
      <c r="B46" s="119"/>
      <c r="C46" s="149"/>
      <c r="D46" s="352" t="s">
        <v>244</v>
      </c>
      <c r="E46" s="352"/>
      <c r="F46" s="359" t="s">
        <v>243</v>
      </c>
      <c r="G46" s="360"/>
      <c r="H46" s="373"/>
      <c r="I46" s="373"/>
    </row>
    <row r="47" spans="2:9" ht="32.25" customHeight="1">
      <c r="B47" s="119"/>
      <c r="C47" s="149"/>
      <c r="D47" s="361" t="s">
        <v>252</v>
      </c>
      <c r="E47" s="362"/>
      <c r="F47" s="370" t="s">
        <v>253</v>
      </c>
      <c r="G47" s="371"/>
      <c r="H47" s="373"/>
      <c r="I47" s="373"/>
    </row>
    <row r="48" spans="2:9" ht="32.25" customHeight="1">
      <c r="B48" s="119"/>
      <c r="C48" s="149"/>
      <c r="D48" s="352" t="s">
        <v>254</v>
      </c>
      <c r="E48" s="352"/>
      <c r="F48" s="353" t="s">
        <v>255</v>
      </c>
      <c r="G48" s="354"/>
      <c r="H48" s="373"/>
      <c r="I48" s="373"/>
    </row>
    <row r="49" spans="2:9" ht="32.25" customHeight="1">
      <c r="B49" s="119"/>
      <c r="C49" s="149"/>
      <c r="D49" s="352" t="s">
        <v>256</v>
      </c>
      <c r="E49" s="352"/>
      <c r="F49" s="353" t="s">
        <v>257</v>
      </c>
      <c r="G49" s="354"/>
      <c r="H49" s="373"/>
      <c r="I49" s="373"/>
    </row>
    <row r="50" spans="2:9" ht="32.25" customHeight="1">
      <c r="B50" s="119"/>
      <c r="C50" s="149"/>
      <c r="D50" s="352" t="s">
        <v>258</v>
      </c>
      <c r="E50" s="352"/>
      <c r="F50" s="353" t="s">
        <v>259</v>
      </c>
      <c r="G50" s="354"/>
      <c r="H50" s="373"/>
      <c r="I50" s="373"/>
    </row>
    <row r="51" spans="2:9" ht="32.25" customHeight="1">
      <c r="B51" s="119"/>
      <c r="C51" s="149"/>
      <c r="D51" s="145"/>
      <c r="E51" s="145"/>
      <c r="F51" s="147"/>
      <c r="G51" s="147"/>
      <c r="H51" s="373"/>
      <c r="I51" s="373"/>
    </row>
    <row r="52" spans="2:9" ht="32.25" customHeight="1">
      <c r="B52" s="119"/>
      <c r="C52" s="149"/>
      <c r="D52" s="145"/>
      <c r="E52" s="145"/>
      <c r="F52" s="147"/>
      <c r="G52" s="147"/>
    </row>
    <row r="53" spans="2:9" ht="32.25" customHeight="1">
      <c r="B53" s="119"/>
      <c r="C53" s="149"/>
      <c r="D53" s="145"/>
      <c r="E53" s="145"/>
      <c r="F53" s="147"/>
      <c r="G53" s="147"/>
    </row>
    <row r="54" spans="2:9" ht="21.75" customHeight="1">
      <c r="B54" s="364" t="s">
        <v>260</v>
      </c>
      <c r="C54" s="365"/>
      <c r="D54" s="365"/>
      <c r="E54" s="365"/>
      <c r="F54" s="365"/>
      <c r="G54" s="366"/>
    </row>
    <row r="55" spans="2:9" ht="21.75" customHeight="1">
      <c r="B55" s="364" t="s">
        <v>261</v>
      </c>
      <c r="C55" s="365"/>
      <c r="D55" s="365"/>
      <c r="E55" s="365"/>
      <c r="F55" s="365"/>
      <c r="G55" s="366"/>
    </row>
    <row r="56" spans="2:9" ht="20.25" customHeight="1">
      <c r="B56" s="364" t="s">
        <v>262</v>
      </c>
      <c r="C56" s="365"/>
      <c r="D56" s="365"/>
      <c r="E56" s="365"/>
      <c r="F56" s="365"/>
      <c r="G56" s="366"/>
    </row>
    <row r="57" spans="2:9" ht="20.25" customHeight="1">
      <c r="B57" s="364" t="s">
        <v>263</v>
      </c>
      <c r="C57" s="365"/>
      <c r="D57" s="365"/>
      <c r="E57" s="365"/>
      <c r="F57" s="365"/>
      <c r="G57" s="366"/>
    </row>
    <row r="58" spans="2:9" ht="18" customHeight="1" thickBot="1">
      <c r="B58" s="367" t="s">
        <v>264</v>
      </c>
      <c r="C58" s="368"/>
      <c r="D58" s="368"/>
      <c r="E58" s="368"/>
      <c r="F58" s="368"/>
      <c r="G58" s="369"/>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topLeftCell="A16" zoomScale="85" zoomScaleNormal="85" zoomScalePageLayoutView="50" workbookViewId="0">
      <selection activeCell="B10" sqref="B10:B19"/>
    </sheetView>
  </sheetViews>
  <sheetFormatPr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11"/>
      <c r="B1" s="412"/>
      <c r="C1" s="412"/>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3"/>
      <c r="B2" s="414"/>
      <c r="C2" s="414"/>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5" t="s">
        <v>265</v>
      </c>
      <c r="B4" s="415"/>
      <c r="C4" s="415"/>
      <c r="D4" s="420" t="s">
        <v>266</v>
      </c>
      <c r="E4" s="420"/>
      <c r="F4" s="420"/>
      <c r="G4" s="420"/>
      <c r="H4" s="420"/>
      <c r="I4" s="420"/>
      <c r="J4" s="420"/>
      <c r="K4" s="420"/>
      <c r="L4" s="420"/>
      <c r="M4" s="420"/>
      <c r="N4" s="420"/>
      <c r="O4" s="42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5" t="s">
        <v>267</v>
      </c>
      <c r="B5" s="415"/>
      <c r="C5" s="415"/>
      <c r="D5" s="421" t="s">
        <v>33</v>
      </c>
      <c r="E5" s="421"/>
      <c r="F5" s="421"/>
      <c r="G5" s="421"/>
      <c r="H5" s="421"/>
      <c r="I5" s="421"/>
      <c r="J5" s="421"/>
      <c r="K5" s="421"/>
      <c r="L5" s="421"/>
      <c r="M5" s="421"/>
      <c r="N5" s="421"/>
      <c r="O5" s="42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5" t="s">
        <v>268</v>
      </c>
      <c r="B6" s="415"/>
      <c r="C6" s="415"/>
      <c r="D6" s="421" t="s">
        <v>269</v>
      </c>
      <c r="E6" s="421"/>
      <c r="F6" s="421"/>
      <c r="G6" s="421"/>
      <c r="H6" s="421"/>
      <c r="I6" s="421"/>
      <c r="J6" s="421"/>
      <c r="K6" s="421"/>
      <c r="L6" s="421"/>
      <c r="M6" s="421"/>
      <c r="N6" s="421"/>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270</v>
      </c>
      <c r="B7" s="154"/>
      <c r="C7" s="154"/>
      <c r="D7" s="419" t="s">
        <v>271</v>
      </c>
      <c r="E7" s="430" t="s">
        <v>272</v>
      </c>
      <c r="F7" s="431"/>
      <c r="G7" s="431"/>
      <c r="H7" s="432"/>
      <c r="I7" s="427" t="s">
        <v>273</v>
      </c>
      <c r="J7" s="428"/>
      <c r="K7" s="428"/>
      <c r="L7" s="428"/>
      <c r="M7" s="429"/>
      <c r="N7" s="425" t="s">
        <v>274</v>
      </c>
      <c r="O7" s="42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6" t="s">
        <v>275</v>
      </c>
      <c r="B8" s="418" t="s">
        <v>276</v>
      </c>
      <c r="C8" s="129" t="s">
        <v>277</v>
      </c>
      <c r="D8" s="419"/>
      <c r="E8" s="410" t="s">
        <v>213</v>
      </c>
      <c r="F8" s="410" t="s">
        <v>278</v>
      </c>
      <c r="G8" s="410" t="s">
        <v>279</v>
      </c>
      <c r="H8" s="410" t="s">
        <v>219</v>
      </c>
      <c r="I8" s="408" t="s">
        <v>280</v>
      </c>
      <c r="J8" s="121" t="s">
        <v>281</v>
      </c>
      <c r="K8" s="408" t="s">
        <v>273</v>
      </c>
      <c r="L8" s="408" t="s">
        <v>282</v>
      </c>
      <c r="M8" s="408" t="s">
        <v>283</v>
      </c>
      <c r="N8" s="422" t="s">
        <v>284</v>
      </c>
      <c r="O8" s="422"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7"/>
      <c r="B9" s="419"/>
      <c r="C9" s="94" t="s">
        <v>286</v>
      </c>
      <c r="D9" s="419"/>
      <c r="E9" s="409"/>
      <c r="F9" s="409"/>
      <c r="G9" s="409"/>
      <c r="H9" s="409"/>
      <c r="I9" s="409"/>
      <c r="J9" s="127" t="s">
        <v>287</v>
      </c>
      <c r="K9" s="409" t="s">
        <v>288</v>
      </c>
      <c r="L9" s="409"/>
      <c r="M9" s="409" t="s">
        <v>288</v>
      </c>
      <c r="N9" s="424"/>
      <c r="O9" s="42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ustomHeight="1">
      <c r="A10" s="396">
        <v>1</v>
      </c>
      <c r="B10" s="374" t="s">
        <v>289</v>
      </c>
      <c r="C10" s="374" t="s">
        <v>290</v>
      </c>
      <c r="D10" s="168" t="s">
        <v>291</v>
      </c>
      <c r="E10" s="402">
        <v>12</v>
      </c>
      <c r="F10" s="402">
        <v>1</v>
      </c>
      <c r="G10" s="405">
        <f>+F10/E10</f>
        <v>8.3333333333333329E-2</v>
      </c>
      <c r="H10" s="39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9" t="s">
        <v>292</v>
      </c>
      <c r="J10" s="162" t="s">
        <v>293</v>
      </c>
      <c r="K10" s="161" t="str">
        <f>IFERROR(CONCATENATE(INDEX('8- Políticas de Administración '!$B$16:$F$53,MATCH('5- Identificación de Riesgos'!J10,'8- Políticas de Administración '!$C$16:$C$54,0),1)," - ",L10),"")</f>
        <v>Menor - 2</v>
      </c>
      <c r="L10" s="195">
        <f>IFERROR(VLOOKUP(INDEX('8- Políticas de Administración '!$B$16:$F$63,MATCH('5- Identificación de Riesgos'!J10,'8- Políticas de Administración '!$C$16:$C$64,0),1),'8- Políticas de Administración '!$B$16:$F$64,5,FALSE),"")</f>
        <v>2</v>
      </c>
      <c r="M10" s="374" t="str">
        <f>IFERROR(CONCATENATE(INDEX('8- Políticas de Administración '!$B$16:$F$53,MATCH(ROUND(AVERAGE(L10:L19),0),'8- Políticas de Administración '!$F$16:$F$53,0),1)," - ",ROUND(AVERAGE(L10:L19),0)),"")</f>
        <v>Menor - 2</v>
      </c>
      <c r="N10" s="442" t="str">
        <f>IFERROR(CONCATENATE(VLOOKUP((LEFT(H10,LEN(H10)-4)&amp;LEFT(M10,LEN(M10)-4)),'9- Matriz de Calor '!$D$18:$E$42,2,0)," - ",RIGHT(H10,1)*RIGHT(M10,1)),"")</f>
        <v>Moderado - 4</v>
      </c>
      <c r="O10" s="440">
        <f>RIGHT(H10,1)*RIGHT(M10,1)</f>
        <v>4</v>
      </c>
      <c r="P10" s="18"/>
    </row>
    <row r="11" spans="1:257" ht="30">
      <c r="A11" s="397"/>
      <c r="B11" s="375"/>
      <c r="C11" s="375"/>
      <c r="D11" s="169" t="s">
        <v>294</v>
      </c>
      <c r="E11" s="403"/>
      <c r="F11" s="403"/>
      <c r="G11" s="406"/>
      <c r="H11" s="392"/>
      <c r="I11" s="159" t="s">
        <v>295</v>
      </c>
      <c r="J11" s="162" t="s">
        <v>296</v>
      </c>
      <c r="K11" s="159" t="str">
        <f>IFERROR(CONCATENATE(INDEX('8- Políticas de Administración '!$B$16:$F$53,MATCH('5- Identificación de Riesgos'!J11,'8- Políticas de Administración '!$C$16:$C$54,0),1)," - ",L11),"")</f>
        <v>Leve - 1</v>
      </c>
      <c r="L11" s="196">
        <f>IFERROR(VLOOKUP(INDEX('8- Políticas de Administración '!$B$16:$F$63,MATCH('5- Identificación de Riesgos'!J11,'8- Políticas de Administración '!$C$16:$C$64,0),1),'8- Políticas de Administración '!$B$16:$F$64,5,FALSE),"")</f>
        <v>1</v>
      </c>
      <c r="M11" s="375"/>
      <c r="N11" s="443"/>
      <c r="O11" s="439"/>
      <c r="P11" s="18"/>
    </row>
    <row r="12" spans="1:257" ht="16.5">
      <c r="A12" s="397"/>
      <c r="B12" s="375"/>
      <c r="C12" s="375"/>
      <c r="D12" s="169" t="s">
        <v>297</v>
      </c>
      <c r="E12" s="403"/>
      <c r="F12" s="403"/>
      <c r="G12" s="406"/>
      <c r="H12" s="392"/>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75"/>
      <c r="N12" s="443"/>
      <c r="O12" s="439"/>
      <c r="P12" s="18"/>
    </row>
    <row r="13" spans="1:257" ht="16.5">
      <c r="A13" s="397"/>
      <c r="B13" s="375"/>
      <c r="C13" s="375"/>
      <c r="D13" s="172" t="s">
        <v>298</v>
      </c>
      <c r="E13" s="403"/>
      <c r="F13" s="403"/>
      <c r="G13" s="406"/>
      <c r="H13" s="392"/>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75"/>
      <c r="N13" s="443"/>
      <c r="O13" s="439"/>
      <c r="P13" s="18"/>
    </row>
    <row r="14" spans="1:257" ht="30">
      <c r="A14" s="397"/>
      <c r="B14" s="375"/>
      <c r="C14" s="375"/>
      <c r="D14" s="172" t="s">
        <v>299</v>
      </c>
      <c r="E14" s="403"/>
      <c r="F14" s="403"/>
      <c r="G14" s="406"/>
      <c r="H14" s="392"/>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75"/>
      <c r="N14" s="443"/>
      <c r="O14" s="439"/>
      <c r="P14" s="18"/>
    </row>
    <row r="15" spans="1:257" ht="45">
      <c r="A15" s="397"/>
      <c r="B15" s="375"/>
      <c r="C15" s="375"/>
      <c r="D15" s="172" t="s">
        <v>300</v>
      </c>
      <c r="E15" s="403"/>
      <c r="F15" s="403"/>
      <c r="G15" s="406"/>
      <c r="H15" s="392"/>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75"/>
      <c r="N15" s="443"/>
      <c r="O15" s="439"/>
      <c r="P15" s="18"/>
    </row>
    <row r="16" spans="1:257" ht="16.5">
      <c r="A16" s="397"/>
      <c r="B16" s="375"/>
      <c r="C16" s="375"/>
      <c r="D16" s="169"/>
      <c r="E16" s="403"/>
      <c r="F16" s="403"/>
      <c r="G16" s="406"/>
      <c r="H16" s="392"/>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75"/>
      <c r="N16" s="443"/>
      <c r="O16" s="439"/>
      <c r="P16" s="18"/>
    </row>
    <row r="17" spans="1:16" ht="16.5">
      <c r="A17" s="397"/>
      <c r="B17" s="375"/>
      <c r="C17" s="375"/>
      <c r="D17" s="169"/>
      <c r="E17" s="403"/>
      <c r="F17" s="403"/>
      <c r="G17" s="406"/>
      <c r="H17" s="392"/>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75"/>
      <c r="N17" s="443"/>
      <c r="O17" s="439"/>
      <c r="P17" s="18"/>
    </row>
    <row r="18" spans="1:16" ht="16.5">
      <c r="A18" s="397"/>
      <c r="B18" s="375"/>
      <c r="C18" s="375"/>
      <c r="D18" s="169"/>
      <c r="E18" s="403"/>
      <c r="F18" s="403"/>
      <c r="G18" s="406"/>
      <c r="H18" s="392"/>
      <c r="I18" s="375"/>
      <c r="J18" s="448"/>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75"/>
      <c r="N18" s="443"/>
      <c r="O18" s="439"/>
      <c r="P18" s="18"/>
    </row>
    <row r="19" spans="1:16" ht="17.25" thickBot="1">
      <c r="A19" s="398"/>
      <c r="B19" s="376"/>
      <c r="C19" s="376"/>
      <c r="D19" s="171"/>
      <c r="E19" s="404"/>
      <c r="F19" s="404"/>
      <c r="G19" s="407"/>
      <c r="H19" s="393"/>
      <c r="I19" s="376"/>
      <c r="J19" s="449"/>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76"/>
      <c r="N19" s="444"/>
      <c r="O19" s="441"/>
      <c r="P19" s="18"/>
    </row>
    <row r="20" spans="1:16" ht="45">
      <c r="A20" s="396">
        <v>2</v>
      </c>
      <c r="B20" s="374" t="s">
        <v>301</v>
      </c>
      <c r="C20" s="374" t="s">
        <v>302</v>
      </c>
      <c r="D20" s="168" t="s">
        <v>303</v>
      </c>
      <c r="E20" s="374">
        <v>200</v>
      </c>
      <c r="F20" s="374">
        <v>0</v>
      </c>
      <c r="G20" s="399">
        <f t="shared" ref="G20" si="0">+F20/E20</f>
        <v>0</v>
      </c>
      <c r="H20" s="39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304</v>
      </c>
      <c r="J20" s="175" t="s">
        <v>305</v>
      </c>
      <c r="K20" s="161"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374" t="str">
        <f>IFERROR(CONCATENATE(INDEX('8- Políticas de Administración '!$B$16:$F$53,MATCH(ROUND(AVERAGE(L20:L29),0),'8- Políticas de Administración '!$F$16:$F$53,0),1)," - ",ROUND(AVERAGE(L20:L29),0)),"")</f>
        <v>Leve - 1</v>
      </c>
      <c r="N20" s="442" t="str">
        <f>IFERROR(CONCATENATE(VLOOKUP((LEFT(H20,LEN(H20)-4)&amp;LEFT(M20,LEN(M20)-4)),'9- Matriz de Calor '!$D$18:$E$42,2,0)," - ",RIGHT(H20,1)*RIGHT(M20,1)),"")</f>
        <v>Bajo - 1</v>
      </c>
      <c r="O20" s="439">
        <f>RIGHT(H20,1)*RIGHT(M20,1)</f>
        <v>1</v>
      </c>
    </row>
    <row r="21" spans="1:16" ht="30">
      <c r="A21" s="397"/>
      <c r="B21" s="375"/>
      <c r="C21" s="375"/>
      <c r="D21" s="169" t="s">
        <v>306</v>
      </c>
      <c r="E21" s="375"/>
      <c r="F21" s="375"/>
      <c r="G21" s="400"/>
      <c r="H21" s="392"/>
      <c r="I21" s="159" t="s">
        <v>295</v>
      </c>
      <c r="J21" s="162" t="s">
        <v>296</v>
      </c>
      <c r="K21" s="159" t="str">
        <f>IFERROR(CONCATENATE(INDEX('8- Políticas de Administración '!$B$16:$F$53,MATCH('5- Identificación de Riesgos'!J21,'8- Políticas de Administración '!$C$16:$C$54,0),1)," - ",L21),"")</f>
        <v>Leve - 1</v>
      </c>
      <c r="L21" s="196">
        <f>IFERROR(VLOOKUP(INDEX('8- Políticas de Administración '!$B$16:$F$63,MATCH('5- Identificación de Riesgos'!J21,'8- Políticas de Administración '!$C$16:$C$64,0),1),'8- Políticas de Administración '!$B$16:$F$64,5,FALSE),"")</f>
        <v>1</v>
      </c>
      <c r="M21" s="375"/>
      <c r="N21" s="443"/>
      <c r="O21" s="439"/>
    </row>
    <row r="22" spans="1:16" ht="30">
      <c r="A22" s="397"/>
      <c r="B22" s="375"/>
      <c r="C22" s="375"/>
      <c r="D22" s="169" t="s">
        <v>307</v>
      </c>
      <c r="E22" s="375"/>
      <c r="F22" s="375"/>
      <c r="G22" s="400"/>
      <c r="H22" s="392"/>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75"/>
      <c r="N22" s="443"/>
      <c r="O22" s="439"/>
    </row>
    <row r="23" spans="1:16" ht="45">
      <c r="A23" s="397"/>
      <c r="B23" s="375"/>
      <c r="C23" s="375"/>
      <c r="D23" s="172" t="s">
        <v>308</v>
      </c>
      <c r="E23" s="375"/>
      <c r="F23" s="375"/>
      <c r="G23" s="400"/>
      <c r="H23" s="392"/>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75"/>
      <c r="N23" s="443"/>
      <c r="O23" s="439"/>
    </row>
    <row r="24" spans="1:16">
      <c r="A24" s="397"/>
      <c r="B24" s="375"/>
      <c r="C24" s="375"/>
      <c r="D24" s="172"/>
      <c r="E24" s="375"/>
      <c r="F24" s="375"/>
      <c r="G24" s="400"/>
      <c r="H24" s="392"/>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75"/>
      <c r="N24" s="443"/>
      <c r="O24" s="439"/>
    </row>
    <row r="25" spans="1:16">
      <c r="A25" s="397"/>
      <c r="B25" s="375"/>
      <c r="C25" s="375"/>
      <c r="D25" s="172"/>
      <c r="E25" s="375"/>
      <c r="F25" s="375"/>
      <c r="G25" s="400"/>
      <c r="H25" s="392"/>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75"/>
      <c r="N25" s="443"/>
      <c r="O25" s="439"/>
    </row>
    <row r="26" spans="1:16">
      <c r="A26" s="397"/>
      <c r="B26" s="375"/>
      <c r="C26" s="375"/>
      <c r="D26" s="169"/>
      <c r="E26" s="375"/>
      <c r="F26" s="375"/>
      <c r="G26" s="400"/>
      <c r="H26" s="392"/>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75"/>
      <c r="N26" s="443"/>
      <c r="O26" s="439"/>
    </row>
    <row r="27" spans="1:16">
      <c r="A27" s="397"/>
      <c r="B27" s="375"/>
      <c r="C27" s="375"/>
      <c r="D27" s="169"/>
      <c r="E27" s="375"/>
      <c r="F27" s="375"/>
      <c r="G27" s="400"/>
      <c r="H27" s="392"/>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75"/>
      <c r="N27" s="443"/>
      <c r="O27" s="439"/>
    </row>
    <row r="28" spans="1:16">
      <c r="A28" s="397"/>
      <c r="B28" s="375"/>
      <c r="C28" s="375"/>
      <c r="D28" s="169"/>
      <c r="E28" s="375"/>
      <c r="F28" s="375"/>
      <c r="G28" s="400"/>
      <c r="H28" s="392"/>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75"/>
      <c r="N28" s="443"/>
      <c r="O28" s="439"/>
    </row>
    <row r="29" spans="1:16" ht="15.75" thickBot="1">
      <c r="A29" s="398"/>
      <c r="B29" s="376"/>
      <c r="C29" s="376"/>
      <c r="D29" s="171"/>
      <c r="E29" s="376"/>
      <c r="F29" s="376"/>
      <c r="G29" s="401"/>
      <c r="H29" s="393"/>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76"/>
      <c r="N29" s="444"/>
      <c r="O29" s="439"/>
    </row>
    <row r="30" spans="1:16" ht="45.75" thickBot="1">
      <c r="A30" s="385">
        <v>3</v>
      </c>
      <c r="B30" s="377" t="s">
        <v>309</v>
      </c>
      <c r="C30" s="374" t="s">
        <v>310</v>
      </c>
      <c r="D30" s="168" t="s">
        <v>311</v>
      </c>
      <c r="E30" s="374">
        <v>20</v>
      </c>
      <c r="F30" s="374">
        <v>3</v>
      </c>
      <c r="G30" s="388">
        <f t="shared" ref="G30" si="1">F30/E30</f>
        <v>0.15</v>
      </c>
      <c r="H30" s="39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61" t="s">
        <v>304</v>
      </c>
      <c r="J30" s="175" t="s">
        <v>293</v>
      </c>
      <c r="K30" s="161" t="str">
        <f>IFERROR(CONCATENATE(INDEX('8- Políticas de Administración '!$B$16:$F$53,MATCH('5- Identificación de Riesgos'!J30,'8- Políticas de Administración '!$C$16:$C$54,0),1)," - ",L30),"")</f>
        <v>Menor - 2</v>
      </c>
      <c r="L30" s="195">
        <f>IFERROR(VLOOKUP(INDEX('8- Políticas de Administración '!$B$16:$F$63,MATCH('5- Identificación de Riesgos'!J30,'8- Políticas de Administración '!$C$16:$C$64,0),1),'8- Políticas de Administración '!$B$16:$F$64,5,FALSE),"")</f>
        <v>2</v>
      </c>
      <c r="M30" s="374" t="str">
        <f>IFERROR(CONCATENATE(INDEX('8- Políticas de Administración '!$B$16:$F$53,MATCH(ROUND(AVERAGE(L30:L39),0),'8- Políticas de Administración '!$F$16:$F$53,0),1)," - ",ROUND(AVERAGE(L30:L39),0)),"")</f>
        <v>Menor - 2</v>
      </c>
      <c r="N30" s="442" t="str">
        <f>IFERROR(CONCATENATE(VLOOKUP((LEFT(H30,LEN(H30)-4)&amp;LEFT(M30,LEN(M30)-4)),'9- Matriz de Calor '!$D$18:$E$42,2,0)," - ",RIGHT(H30,1)*RIGHT(M30,1)),"")</f>
        <v>Moderado - 6</v>
      </c>
      <c r="O30" s="439">
        <f>RIGHT(H30,1)*RIGHT(M30,1)</f>
        <v>6</v>
      </c>
    </row>
    <row r="31" spans="1:16" ht="44.25" customHeight="1">
      <c r="A31" s="386"/>
      <c r="B31" s="378"/>
      <c r="C31" s="375"/>
      <c r="D31" s="169" t="s">
        <v>312</v>
      </c>
      <c r="E31" s="375"/>
      <c r="F31" s="375"/>
      <c r="G31" s="389"/>
      <c r="H31" s="392"/>
      <c r="I31" s="159" t="s">
        <v>295</v>
      </c>
      <c r="J31" s="162" t="s">
        <v>296</v>
      </c>
      <c r="K31" s="159" t="str">
        <f>IFERROR(CONCATENATE(INDEX('8- Políticas de Administración '!$B$16:$F$53,MATCH('5- Identificación de Riesgos'!J31,'8- Políticas de Administración '!$C$16:$C$54,0),1)," - ",L31),"")</f>
        <v>Leve - 1</v>
      </c>
      <c r="L31" s="195">
        <f>IFERROR(VLOOKUP(INDEX('8- Políticas de Administración '!$B$16:$F$63,MATCH('5- Identificación de Riesgos'!J31,'8- Políticas de Administración '!$C$16:$C$64,0),1),'8- Políticas de Administración '!$B$16:$F$64,5,FALSE),"")</f>
        <v>1</v>
      </c>
      <c r="M31" s="375"/>
      <c r="N31" s="443"/>
      <c r="O31" s="439"/>
    </row>
    <row r="32" spans="1:16" ht="45">
      <c r="A32" s="386"/>
      <c r="B32" s="378"/>
      <c r="C32" s="375"/>
      <c r="D32" s="169" t="s">
        <v>313</v>
      </c>
      <c r="E32" s="375"/>
      <c r="F32" s="375"/>
      <c r="G32" s="389"/>
      <c r="H32" s="392"/>
      <c r="I32" s="159"/>
      <c r="J32" s="162"/>
      <c r="K32" s="159" t="str">
        <f>IFERROR(CONCATENATE(INDEX('8- Políticas de Administración '!$B$16:$F$53,MATCH('5- Identificación de Riesgos'!J32,'8- Políticas de Administración '!$C$16:$C$54,0),1)," - ",L32),"")</f>
        <v/>
      </c>
      <c r="L32" s="196" t="str">
        <f>IFERROR(VLOOKUP(INDEX('8- Políticas de Administración '!$B$16:$F$63,MATCH('5- Identificación de Riesgos'!J32,'8- Políticas de Administración '!$C$16:$C$64,0),1),'8- Políticas de Administración '!$B$16:$F$64,5,FALSE),"")</f>
        <v/>
      </c>
      <c r="M32" s="375"/>
      <c r="N32" s="443"/>
      <c r="O32" s="439"/>
    </row>
    <row r="33" spans="1:15" ht="30">
      <c r="A33" s="386"/>
      <c r="B33" s="378"/>
      <c r="C33" s="375"/>
      <c r="D33" s="170" t="s">
        <v>314</v>
      </c>
      <c r="E33" s="375"/>
      <c r="F33" s="375"/>
      <c r="G33" s="389"/>
      <c r="H33" s="392"/>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75"/>
      <c r="N33" s="443"/>
      <c r="O33" s="439"/>
    </row>
    <row r="34" spans="1:15">
      <c r="A34" s="386"/>
      <c r="B34" s="378"/>
      <c r="C34" s="375"/>
      <c r="D34" s="169"/>
      <c r="E34" s="375"/>
      <c r="F34" s="375"/>
      <c r="G34" s="389"/>
      <c r="H34" s="392"/>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75"/>
      <c r="N34" s="443"/>
      <c r="O34" s="439"/>
    </row>
    <row r="35" spans="1:15">
      <c r="A35" s="386"/>
      <c r="B35" s="378"/>
      <c r="C35" s="375"/>
      <c r="D35" s="169"/>
      <c r="E35" s="375"/>
      <c r="F35" s="375"/>
      <c r="G35" s="389"/>
      <c r="H35" s="392"/>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75"/>
      <c r="N35" s="443"/>
      <c r="O35" s="439"/>
    </row>
    <row r="36" spans="1:15">
      <c r="A36" s="386"/>
      <c r="B36" s="378"/>
      <c r="C36" s="375"/>
      <c r="D36" s="169"/>
      <c r="E36" s="375"/>
      <c r="F36" s="375"/>
      <c r="G36" s="389"/>
      <c r="H36" s="392"/>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75"/>
      <c r="N36" s="443"/>
      <c r="O36" s="439"/>
    </row>
    <row r="37" spans="1:15">
      <c r="A37" s="386"/>
      <c r="B37" s="378"/>
      <c r="C37" s="375"/>
      <c r="D37" s="169"/>
      <c r="E37" s="375"/>
      <c r="F37" s="375"/>
      <c r="G37" s="389"/>
      <c r="H37" s="392"/>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75"/>
      <c r="N37" s="443"/>
      <c r="O37" s="439"/>
    </row>
    <row r="38" spans="1:15">
      <c r="A38" s="386"/>
      <c r="B38" s="378"/>
      <c r="C38" s="375"/>
      <c r="D38" s="169"/>
      <c r="E38" s="375"/>
      <c r="F38" s="375"/>
      <c r="G38" s="389"/>
      <c r="H38" s="392"/>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75"/>
      <c r="N38" s="443"/>
      <c r="O38" s="439"/>
    </row>
    <row r="39" spans="1:15" ht="15.75" thickBot="1">
      <c r="A39" s="387"/>
      <c r="B39" s="379"/>
      <c r="C39" s="376"/>
      <c r="D39" s="171"/>
      <c r="E39" s="376"/>
      <c r="F39" s="376"/>
      <c r="G39" s="390"/>
      <c r="H39" s="393"/>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76"/>
      <c r="N39" s="444"/>
      <c r="O39" s="439"/>
    </row>
    <row r="40" spans="1:15" ht="45">
      <c r="A40" s="385">
        <v>4</v>
      </c>
      <c r="B40" s="377" t="s">
        <v>315</v>
      </c>
      <c r="C40" s="374" t="s">
        <v>316</v>
      </c>
      <c r="D40" s="279" t="s">
        <v>317</v>
      </c>
      <c r="E40" s="374">
        <v>150</v>
      </c>
      <c r="F40" s="374">
        <v>20</v>
      </c>
      <c r="G40" s="388">
        <f t="shared" ref="G40" si="2">F40/E40</f>
        <v>0.13333333333333333</v>
      </c>
      <c r="H40" s="39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61" t="s">
        <v>304</v>
      </c>
      <c r="J40" s="175" t="s">
        <v>293</v>
      </c>
      <c r="K40" s="161" t="str">
        <f>IFERROR(CONCATENATE(INDEX('8- Políticas de Administración '!$B$16:$F$53,MATCH('5- Identificación de Riesgos'!J40,'8- Políticas de Administración '!$C$16:$C$54,0),1)," - ",L40),"")</f>
        <v>Menor - 2</v>
      </c>
      <c r="L40" s="195">
        <f>IFERROR(VLOOKUP(INDEX('8- Políticas de Administración '!$B$16:$F$63,MATCH('5- Identificación de Riesgos'!J40,'8- Políticas de Administración '!$C$16:$C$64,0),1),'8- Políticas de Administración '!$B$16:$F$64,5,FALSE),"")</f>
        <v>2</v>
      </c>
      <c r="M40" s="374" t="str">
        <f>IFERROR(CONCATENATE(INDEX('8- Políticas de Administración '!$B$16:$F$53,MATCH(ROUND(AVERAGE(L40:L49),0),'8- Políticas de Administración '!$F$16:$F$53,0),1)," - ",ROUND(AVERAGE(L40:L49),0)),"")</f>
        <v>Menor - 2</v>
      </c>
      <c r="N40" s="442" t="str">
        <f>IFERROR(CONCATENATE(VLOOKUP((LEFT(H40,LEN(H40)-4)&amp;LEFT(M40,LEN(M40)-4)),'9- Matriz de Calor '!$D$18:$E$42,2,0)," - ",RIGHT(H40,1)*RIGHT(M40,1)),"")</f>
        <v>Moderado - 6</v>
      </c>
      <c r="O40" s="439">
        <f>RIGHT(H40,1)*RIGHT(M40,1)</f>
        <v>6</v>
      </c>
    </row>
    <row r="41" spans="1:15" ht="30">
      <c r="A41" s="386"/>
      <c r="B41" s="378"/>
      <c r="C41" s="375"/>
      <c r="D41" s="169" t="s">
        <v>318</v>
      </c>
      <c r="E41" s="375"/>
      <c r="F41" s="375"/>
      <c r="G41" s="389"/>
      <c r="H41" s="392"/>
      <c r="I41" s="159" t="s">
        <v>295</v>
      </c>
      <c r="J41" s="162" t="s">
        <v>319</v>
      </c>
      <c r="K41" s="159" t="str">
        <f>IFERROR(CONCATENATE(INDEX('8- Políticas de Administración '!$B$16:$F$53,MATCH('5- Identificación de Riesgos'!J41,'8- Políticas de Administración '!$C$16:$C$54,0),1)," - ",L41),"")</f>
        <v>Menor - 2</v>
      </c>
      <c r="L41" s="196">
        <f>IFERROR(VLOOKUP(INDEX('8- Políticas de Administración '!$B$16:$F$63,MATCH('5- Identificación de Riesgos'!J41,'8- Políticas de Administración '!$C$16:$C$64,0),1),'8- Políticas de Administración '!$B$16:$F$64,5,FALSE),"")</f>
        <v>2</v>
      </c>
      <c r="M41" s="375"/>
      <c r="N41" s="443"/>
      <c r="O41" s="439"/>
    </row>
    <row r="42" spans="1:15" ht="30">
      <c r="A42" s="386"/>
      <c r="B42" s="378"/>
      <c r="C42" s="375"/>
      <c r="D42" s="169" t="s">
        <v>320</v>
      </c>
      <c r="E42" s="375"/>
      <c r="F42" s="375"/>
      <c r="G42" s="389"/>
      <c r="H42" s="392"/>
      <c r="I42" s="159"/>
      <c r="J42" s="162"/>
      <c r="K42" s="159"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375"/>
      <c r="N42" s="443"/>
      <c r="O42" s="439"/>
    </row>
    <row r="43" spans="1:15" ht="30">
      <c r="A43" s="386"/>
      <c r="B43" s="378"/>
      <c r="C43" s="375"/>
      <c r="D43" s="169" t="s">
        <v>321</v>
      </c>
      <c r="E43" s="375"/>
      <c r="F43" s="375"/>
      <c r="G43" s="389"/>
      <c r="H43" s="392"/>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75"/>
      <c r="N43" s="443"/>
      <c r="O43" s="439"/>
    </row>
    <row r="44" spans="1:15" ht="30">
      <c r="A44" s="386"/>
      <c r="B44" s="378"/>
      <c r="C44" s="375"/>
      <c r="D44" s="169" t="s">
        <v>322</v>
      </c>
      <c r="E44" s="375"/>
      <c r="F44" s="375"/>
      <c r="G44" s="389"/>
      <c r="H44" s="392"/>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75"/>
      <c r="N44" s="443"/>
      <c r="O44" s="439"/>
    </row>
    <row r="45" spans="1:15" ht="45">
      <c r="A45" s="386"/>
      <c r="B45" s="378"/>
      <c r="C45" s="375"/>
      <c r="D45" s="170" t="s">
        <v>323</v>
      </c>
      <c r="E45" s="375"/>
      <c r="F45" s="375"/>
      <c r="G45" s="389"/>
      <c r="H45" s="392"/>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75"/>
      <c r="N45" s="443"/>
      <c r="O45" s="439"/>
    </row>
    <row r="46" spans="1:15" ht="30">
      <c r="A46" s="386"/>
      <c r="B46" s="378"/>
      <c r="C46" s="375"/>
      <c r="D46" s="169" t="s">
        <v>324</v>
      </c>
      <c r="E46" s="375"/>
      <c r="F46" s="375"/>
      <c r="G46" s="389"/>
      <c r="H46" s="392"/>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75"/>
      <c r="N46" s="443"/>
      <c r="O46" s="439"/>
    </row>
    <row r="47" spans="1:15">
      <c r="A47" s="386"/>
      <c r="B47" s="378"/>
      <c r="C47" s="375"/>
      <c r="D47" s="169"/>
      <c r="E47" s="375"/>
      <c r="F47" s="375"/>
      <c r="G47" s="389"/>
      <c r="H47" s="392"/>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75"/>
      <c r="N47" s="443"/>
      <c r="O47" s="439"/>
    </row>
    <row r="48" spans="1:15">
      <c r="A48" s="386"/>
      <c r="B48" s="378"/>
      <c r="C48" s="375"/>
      <c r="D48" s="169"/>
      <c r="E48" s="375"/>
      <c r="F48" s="375"/>
      <c r="G48" s="389"/>
      <c r="H48" s="392"/>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75"/>
      <c r="N48" s="443"/>
      <c r="O48" s="439"/>
    </row>
    <row r="49" spans="1:257" ht="15.75" thickBot="1">
      <c r="A49" s="387"/>
      <c r="B49" s="379"/>
      <c r="C49" s="376"/>
      <c r="D49" s="171"/>
      <c r="E49" s="376"/>
      <c r="F49" s="376"/>
      <c r="G49" s="390"/>
      <c r="H49" s="393"/>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76"/>
      <c r="N49" s="444"/>
      <c r="O49" s="439"/>
    </row>
    <row r="50" spans="1:257" s="123" customFormat="1" ht="60">
      <c r="A50" s="382">
        <v>5</v>
      </c>
      <c r="B50" s="380" t="s">
        <v>325</v>
      </c>
      <c r="C50" s="374" t="s">
        <v>326</v>
      </c>
      <c r="D50" s="200" t="s">
        <v>327</v>
      </c>
      <c r="E50" s="374">
        <v>200</v>
      </c>
      <c r="F50" s="374">
        <v>0</v>
      </c>
      <c r="G50" s="388">
        <v>0</v>
      </c>
      <c r="H50" s="39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304</v>
      </c>
      <c r="J50" s="175" t="s">
        <v>328</v>
      </c>
      <c r="K50" s="161"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374" t="str">
        <f>IFERROR(CONCATENATE(INDEX('8- Políticas de Administración '!$B$16:$F$53,MATCH(ROUND(AVERAGE(L50:L59),0),'8- Políticas de Administración '!$F$16:$F$53,0),1)," - ",ROUND(AVERAGE(L50:L59),0)),"")</f>
        <v>Mayor - 4</v>
      </c>
      <c r="N50" s="442" t="str">
        <f>IFERROR(CONCATENATE(VLOOKUP((LEFT(H50,LEN(H50)-4)&amp;LEFT(M50,LEN(M50)-4)),'9- Matriz de Calor '!$D$18:$E$42,2,0)," - ",RIGHT(H50,1)*RIGHT(M50,1)),"")</f>
        <v>Alto  - 4</v>
      </c>
      <c r="O50" s="445">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c r="A51" s="383"/>
      <c r="B51" s="380"/>
      <c r="C51" s="375"/>
      <c r="D51" s="200" t="s">
        <v>329</v>
      </c>
      <c r="E51" s="375"/>
      <c r="F51" s="375"/>
      <c r="G51" s="389"/>
      <c r="H51" s="392"/>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75"/>
      <c r="N51" s="443"/>
      <c r="O51" s="445"/>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c r="A52" s="383"/>
      <c r="B52" s="380"/>
      <c r="C52" s="375"/>
      <c r="D52" s="201" t="s">
        <v>330</v>
      </c>
      <c r="E52" s="375"/>
      <c r="F52" s="375"/>
      <c r="G52" s="389"/>
      <c r="H52" s="392"/>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75"/>
      <c r="N52" s="443"/>
      <c r="O52" s="445"/>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c r="A53" s="383"/>
      <c r="B53" s="380"/>
      <c r="C53" s="375"/>
      <c r="D53" s="173" t="s">
        <v>331</v>
      </c>
      <c r="E53" s="375"/>
      <c r="F53" s="375"/>
      <c r="G53" s="389"/>
      <c r="H53" s="392"/>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75"/>
      <c r="N53" s="443"/>
      <c r="O53" s="445"/>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c r="A54" s="383"/>
      <c r="B54" s="380"/>
      <c r="C54" s="375"/>
      <c r="D54" s="174" t="s">
        <v>332</v>
      </c>
      <c r="E54" s="375"/>
      <c r="F54" s="375"/>
      <c r="G54" s="389"/>
      <c r="H54" s="392"/>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75"/>
      <c r="N54" s="443"/>
      <c r="O54" s="445"/>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83"/>
      <c r="B55" s="380"/>
      <c r="C55" s="375"/>
      <c r="D55" s="169"/>
      <c r="E55" s="375"/>
      <c r="F55" s="375"/>
      <c r="G55" s="389"/>
      <c r="H55" s="392"/>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75"/>
      <c r="N55" s="443"/>
      <c r="O55" s="445"/>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83"/>
      <c r="B56" s="380"/>
      <c r="C56" s="375"/>
      <c r="D56" s="169"/>
      <c r="E56" s="375"/>
      <c r="F56" s="375"/>
      <c r="G56" s="389"/>
      <c r="H56" s="392"/>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75"/>
      <c r="N56" s="443"/>
      <c r="O56" s="445"/>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83"/>
      <c r="B57" s="380"/>
      <c r="C57" s="375"/>
      <c r="D57" s="169"/>
      <c r="E57" s="375"/>
      <c r="F57" s="375"/>
      <c r="G57" s="389"/>
      <c r="H57" s="392"/>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75"/>
      <c r="N57" s="443"/>
      <c r="O57" s="445"/>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83"/>
      <c r="B58" s="380"/>
      <c r="C58" s="375"/>
      <c r="D58" s="169"/>
      <c r="E58" s="375"/>
      <c r="F58" s="375"/>
      <c r="G58" s="389"/>
      <c r="H58" s="392"/>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75"/>
      <c r="N58" s="443"/>
      <c r="O58" s="445"/>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thickBot="1">
      <c r="A59" s="384"/>
      <c r="B59" s="381"/>
      <c r="C59" s="376"/>
      <c r="D59" s="171"/>
      <c r="E59" s="376"/>
      <c r="F59" s="376"/>
      <c r="G59" s="390"/>
      <c r="H59" s="393"/>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76"/>
      <c r="N59" s="444"/>
      <c r="O59" s="445"/>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hidden="1">
      <c r="A60" s="382">
        <v>6</v>
      </c>
      <c r="B60" s="380" t="s">
        <v>333</v>
      </c>
      <c r="C60" s="374" t="s">
        <v>334</v>
      </c>
      <c r="D60" s="200" t="s">
        <v>335</v>
      </c>
      <c r="E60" s="374">
        <v>1</v>
      </c>
      <c r="F60" s="374">
        <v>0</v>
      </c>
      <c r="G60" s="388">
        <f t="shared" ref="G60" si="3">F60/E60</f>
        <v>0</v>
      </c>
      <c r="H60" s="39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304</v>
      </c>
      <c r="J60" s="175" t="s">
        <v>328</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74" t="str">
        <f>IFERROR(CONCATENATE(INDEX('8- Políticas de Administración '!$B$16:$F$53,MATCH(ROUND(AVERAGE(L60:L69),0),'8- Políticas de Administración '!$F$16:$F$53,0),1)," - ",ROUND(AVERAGE(L60:L69),0)),"")</f>
        <v>Mayor - 4</v>
      </c>
      <c r="N60" s="442" t="str">
        <f>IFERROR(CONCATENATE(VLOOKUP((LEFT(H60,LEN(H60)-4)&amp;LEFT(M60,LEN(M60)-4)),'9- Matriz de Calor '!$D$18:$E$42,2,0)," - ",RIGHT(H60,1)*RIGHT(M60,1)),"")</f>
        <v>Alto  - 4</v>
      </c>
      <c r="O60" s="445">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hidden="1">
      <c r="A61" s="383"/>
      <c r="B61" s="380"/>
      <c r="C61" s="375"/>
      <c r="D61" s="200" t="s">
        <v>336</v>
      </c>
      <c r="E61" s="375"/>
      <c r="F61" s="375"/>
      <c r="G61" s="389"/>
      <c r="H61" s="392"/>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75"/>
      <c r="N61" s="443"/>
      <c r="O61" s="445"/>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hidden="1">
      <c r="A62" s="383"/>
      <c r="B62" s="380"/>
      <c r="C62" s="375"/>
      <c r="D62" s="201" t="s">
        <v>337</v>
      </c>
      <c r="E62" s="375"/>
      <c r="F62" s="375"/>
      <c r="G62" s="389"/>
      <c r="H62" s="392"/>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75"/>
      <c r="N62" s="443"/>
      <c r="O62" s="445"/>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idden="1">
      <c r="A63" s="383"/>
      <c r="B63" s="380"/>
      <c r="C63" s="375"/>
      <c r="D63" s="173"/>
      <c r="E63" s="375"/>
      <c r="F63" s="375"/>
      <c r="G63" s="389"/>
      <c r="H63" s="392"/>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75"/>
      <c r="N63" s="443"/>
      <c r="O63" s="445"/>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hidden="1">
      <c r="A64" s="383"/>
      <c r="B64" s="380"/>
      <c r="C64" s="375"/>
      <c r="D64" s="174"/>
      <c r="E64" s="375"/>
      <c r="F64" s="375"/>
      <c r="G64" s="389"/>
      <c r="H64" s="392"/>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75"/>
      <c r="N64" s="443"/>
      <c r="O64" s="445"/>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hidden="1">
      <c r="A65" s="383"/>
      <c r="B65" s="380"/>
      <c r="C65" s="375"/>
      <c r="D65" s="169"/>
      <c r="E65" s="375"/>
      <c r="F65" s="375"/>
      <c r="G65" s="389"/>
      <c r="H65" s="392"/>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75"/>
      <c r="N65" s="443"/>
      <c r="O65" s="445"/>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hidden="1">
      <c r="A66" s="383"/>
      <c r="B66" s="380"/>
      <c r="C66" s="375"/>
      <c r="D66" s="169"/>
      <c r="E66" s="375"/>
      <c r="F66" s="375"/>
      <c r="G66" s="389"/>
      <c r="H66" s="392"/>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75"/>
      <c r="N66" s="443"/>
      <c r="O66" s="445"/>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hidden="1">
      <c r="A67" s="383"/>
      <c r="B67" s="380"/>
      <c r="C67" s="375"/>
      <c r="D67" s="169"/>
      <c r="E67" s="375"/>
      <c r="F67" s="375"/>
      <c r="G67" s="389"/>
      <c r="H67" s="392"/>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75"/>
      <c r="N67" s="443"/>
      <c r="O67" s="445"/>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hidden="1">
      <c r="A68" s="383"/>
      <c r="B68" s="380"/>
      <c r="C68" s="375"/>
      <c r="D68" s="169"/>
      <c r="E68" s="375"/>
      <c r="F68" s="375"/>
      <c r="G68" s="389"/>
      <c r="H68" s="392"/>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75"/>
      <c r="N68" s="443"/>
      <c r="O68" s="445"/>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hidden="1" thickBot="1">
      <c r="A69" s="384"/>
      <c r="B69" s="381"/>
      <c r="C69" s="376"/>
      <c r="D69" s="171"/>
      <c r="E69" s="376"/>
      <c r="F69" s="376"/>
      <c r="G69" s="390"/>
      <c r="H69" s="393"/>
      <c r="I69" s="160"/>
      <c r="J69" s="163"/>
      <c r="K69" s="160"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76"/>
      <c r="N69" s="444"/>
      <c r="O69" s="445"/>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hidden="1" customHeight="1">
      <c r="A70" s="450">
        <v>7</v>
      </c>
      <c r="B70" s="380" t="s">
        <v>338</v>
      </c>
      <c r="C70" s="381" t="s">
        <v>339</v>
      </c>
      <c r="D70" s="200" t="s">
        <v>335</v>
      </c>
      <c r="E70" s="381">
        <v>1</v>
      </c>
      <c r="F70" s="381">
        <v>0</v>
      </c>
      <c r="G70" s="395">
        <f t="shared" ref="G70" si="4">F70/E70</f>
        <v>0</v>
      </c>
      <c r="H70" s="39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304</v>
      </c>
      <c r="J70" s="176" t="s">
        <v>328</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74" t="str">
        <f>IFERROR(CONCATENATE(INDEX('8- Políticas de Administración '!$B$16:$F$53,MATCH(ROUND(AVERAGE(L70:L79),0),'8- Políticas de Administración '!$F$16:$F$53,0),1)," - ",ROUND(AVERAGE(L70:L79),0)),"")</f>
        <v>Mayor - 4</v>
      </c>
      <c r="N70" s="442" t="str">
        <f>IFERROR(CONCATENATE(VLOOKUP((LEFT(H70,LEN(H70)-4)&amp;LEFT(M70,LEN(M70)-4)),'9- Matriz de Calor '!$D$18:$E$42,2,0)," - ",RIGHT(H70,1)*RIGHT(M70,1)),"")</f>
        <v>Alto  - 4</v>
      </c>
      <c r="O70" s="446">
        <f>RIGHT(H70,1)*RIGHT(M70,1)</f>
        <v>4</v>
      </c>
      <c r="P70" s="199" t="s">
        <v>340</v>
      </c>
      <c r="Q70" s="433" t="s">
        <v>341</v>
      </c>
      <c r="R70" s="434"/>
      <c r="S70" s="434"/>
      <c r="T70" s="434"/>
      <c r="U70" s="434"/>
      <c r="V70" s="434"/>
      <c r="W70" s="434"/>
      <c r="X70" s="434"/>
      <c r="Y70" s="435"/>
    </row>
    <row r="71" spans="1:257" ht="30" hidden="1" customHeight="1">
      <c r="A71" s="383"/>
      <c r="B71" s="380"/>
      <c r="C71" s="375"/>
      <c r="D71" s="200" t="s">
        <v>336</v>
      </c>
      <c r="E71" s="375"/>
      <c r="F71" s="375"/>
      <c r="G71" s="389"/>
      <c r="H71" s="392"/>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75"/>
      <c r="N71" s="443"/>
      <c r="O71" s="447"/>
      <c r="Q71" s="436"/>
      <c r="R71" s="437"/>
      <c r="S71" s="437"/>
      <c r="T71" s="437"/>
      <c r="U71" s="437"/>
      <c r="V71" s="437"/>
      <c r="W71" s="437"/>
      <c r="X71" s="437"/>
      <c r="Y71" s="438"/>
    </row>
    <row r="72" spans="1:257" ht="30" hidden="1" customHeight="1">
      <c r="A72" s="383"/>
      <c r="B72" s="380"/>
      <c r="C72" s="375"/>
      <c r="D72" s="201" t="s">
        <v>342</v>
      </c>
      <c r="E72" s="375"/>
      <c r="F72" s="375"/>
      <c r="G72" s="389"/>
      <c r="H72" s="392"/>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75"/>
      <c r="N72" s="443"/>
      <c r="O72" s="447"/>
      <c r="Q72" s="436"/>
      <c r="R72" s="437"/>
      <c r="S72" s="437"/>
      <c r="T72" s="437"/>
      <c r="U72" s="437"/>
      <c r="V72" s="437"/>
      <c r="W72" s="437"/>
      <c r="X72" s="437"/>
      <c r="Y72" s="438"/>
    </row>
    <row r="73" spans="1:257" ht="30" hidden="1" customHeight="1">
      <c r="A73" s="383"/>
      <c r="B73" s="380"/>
      <c r="C73" s="375"/>
      <c r="D73" s="169"/>
      <c r="E73" s="375"/>
      <c r="F73" s="375"/>
      <c r="G73" s="389"/>
      <c r="H73" s="392"/>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75"/>
      <c r="N73" s="443"/>
      <c r="O73" s="447"/>
      <c r="Q73" s="436"/>
      <c r="R73" s="437"/>
      <c r="S73" s="437"/>
      <c r="T73" s="437"/>
      <c r="U73" s="437"/>
      <c r="V73" s="437"/>
      <c r="W73" s="437"/>
      <c r="X73" s="437"/>
      <c r="Y73" s="438"/>
    </row>
    <row r="74" spans="1:257" ht="30" hidden="1" customHeight="1">
      <c r="A74" s="383"/>
      <c r="B74" s="380"/>
      <c r="C74" s="375"/>
      <c r="D74" s="169"/>
      <c r="E74" s="375"/>
      <c r="F74" s="375"/>
      <c r="G74" s="389"/>
      <c r="H74" s="392"/>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75"/>
      <c r="N74" s="443"/>
      <c r="O74" s="447"/>
      <c r="Q74" s="436"/>
      <c r="R74" s="437"/>
      <c r="S74" s="437"/>
      <c r="T74" s="437"/>
      <c r="U74" s="437"/>
      <c r="V74" s="437"/>
      <c r="W74" s="437"/>
      <c r="X74" s="437"/>
      <c r="Y74" s="438"/>
    </row>
    <row r="75" spans="1:257" ht="15" hidden="1" customHeight="1">
      <c r="A75" s="383"/>
      <c r="B75" s="380"/>
      <c r="C75" s="375"/>
      <c r="D75" s="169"/>
      <c r="E75" s="375"/>
      <c r="F75" s="375"/>
      <c r="G75" s="389"/>
      <c r="H75" s="392"/>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75"/>
      <c r="N75" s="443"/>
      <c r="O75" s="447"/>
      <c r="Q75" s="436"/>
      <c r="R75" s="437"/>
      <c r="S75" s="437"/>
      <c r="T75" s="437"/>
      <c r="U75" s="437"/>
      <c r="V75" s="437"/>
      <c r="W75" s="437"/>
      <c r="X75" s="437"/>
      <c r="Y75" s="438"/>
    </row>
    <row r="76" spans="1:257" ht="15" hidden="1" customHeight="1">
      <c r="A76" s="383"/>
      <c r="B76" s="380"/>
      <c r="C76" s="375"/>
      <c r="D76" s="169"/>
      <c r="E76" s="375"/>
      <c r="F76" s="375"/>
      <c r="G76" s="389"/>
      <c r="H76" s="392"/>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75"/>
      <c r="N76" s="443"/>
      <c r="O76" s="447"/>
      <c r="Q76" s="436"/>
      <c r="R76" s="437"/>
      <c r="S76" s="437"/>
      <c r="T76" s="437"/>
      <c r="U76" s="437"/>
      <c r="V76" s="437"/>
      <c r="W76" s="437"/>
      <c r="X76" s="437"/>
      <c r="Y76" s="438"/>
    </row>
    <row r="77" spans="1:257" ht="15" hidden="1" customHeight="1">
      <c r="A77" s="383"/>
      <c r="B77" s="380"/>
      <c r="C77" s="375"/>
      <c r="D77" s="169"/>
      <c r="E77" s="375"/>
      <c r="F77" s="375"/>
      <c r="G77" s="389"/>
      <c r="H77" s="392"/>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75"/>
      <c r="N77" s="443"/>
      <c r="O77" s="447"/>
      <c r="Q77" s="436"/>
      <c r="R77" s="437"/>
      <c r="S77" s="437"/>
      <c r="T77" s="437"/>
      <c r="U77" s="437"/>
      <c r="V77" s="437"/>
      <c r="W77" s="437"/>
      <c r="X77" s="437"/>
      <c r="Y77" s="438"/>
    </row>
    <row r="78" spans="1:257" ht="15" hidden="1" customHeight="1">
      <c r="A78" s="383"/>
      <c r="B78" s="380"/>
      <c r="C78" s="375"/>
      <c r="D78" s="169"/>
      <c r="E78" s="375"/>
      <c r="F78" s="375"/>
      <c r="G78" s="389"/>
      <c r="H78" s="392"/>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75"/>
      <c r="N78" s="443"/>
      <c r="O78" s="447"/>
      <c r="Q78" s="436"/>
      <c r="R78" s="437"/>
      <c r="S78" s="437"/>
      <c r="T78" s="437"/>
      <c r="U78" s="437"/>
      <c r="V78" s="437"/>
      <c r="W78" s="437"/>
      <c r="X78" s="437"/>
      <c r="Y78" s="438"/>
    </row>
    <row r="79" spans="1:257" ht="15.75" hidden="1" customHeight="1" thickBot="1">
      <c r="A79" s="384"/>
      <c r="B79" s="381"/>
      <c r="C79" s="376"/>
      <c r="D79" s="171"/>
      <c r="E79" s="376"/>
      <c r="F79" s="376"/>
      <c r="G79" s="390"/>
      <c r="H79" s="393"/>
      <c r="I79" s="160"/>
      <c r="J79" s="163"/>
      <c r="K79" s="159"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76"/>
      <c r="N79" s="444"/>
      <c r="O79" s="447"/>
      <c r="Q79" s="436"/>
      <c r="R79" s="437"/>
      <c r="S79" s="437"/>
      <c r="T79" s="437"/>
      <c r="U79" s="437"/>
      <c r="V79" s="437"/>
      <c r="W79" s="437"/>
      <c r="X79" s="437"/>
      <c r="Y79" s="438"/>
    </row>
    <row r="80" spans="1:257" ht="45" hidden="1">
      <c r="A80" s="450">
        <v>8</v>
      </c>
      <c r="B80" s="380" t="s">
        <v>343</v>
      </c>
      <c r="C80" s="381" t="s">
        <v>344</v>
      </c>
      <c r="D80" s="200" t="s">
        <v>335</v>
      </c>
      <c r="E80" s="381">
        <v>1</v>
      </c>
      <c r="F80" s="381">
        <v>0</v>
      </c>
      <c r="G80" s="395">
        <f t="shared" ref="G80" si="5">F80/E80</f>
        <v>0</v>
      </c>
      <c r="H80" s="39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304</v>
      </c>
      <c r="J80" s="176" t="s">
        <v>328</v>
      </c>
      <c r="K80" s="161" t="str">
        <f>IFERROR(CONCATENATE(INDEX('8- Políticas de Administración '!$B$16:$F$53,MATCH('5- Identificación de Riesgos'!J80,'8- Políticas de Administración '!$C$16:$C$54,0),1)," - ",L80),"")</f>
        <v>Mayor - 4</v>
      </c>
      <c r="L80" s="195">
        <f>IFERROR(VLOOKUP(INDEX('8- Políticas de Administración '!$B$16:$F$63,MATCH('5- Identificación de Riesgos'!J80,'8- Políticas de Administración '!$C$16:$C$64,0),1),'8- Políticas de Administración '!$B$16:$F$64,5,FALSE),"")</f>
        <v>4</v>
      </c>
      <c r="M80" s="374" t="str">
        <f>IFERROR(CONCATENATE(INDEX('8- Políticas de Administración '!$B$16:$F$53,MATCH(ROUND(AVERAGE(L80:L89),0),'8- Políticas de Administración '!$F$16:$F$53,0),1)," - ",ROUND(AVERAGE(L80:L89),0)),"")</f>
        <v>Mayor - 4</v>
      </c>
      <c r="N80" s="442" t="str">
        <f>IFERROR(CONCATENATE(VLOOKUP((LEFT(H80,LEN(H80)-4)&amp;LEFT(M80,LEN(M80)-4)),'9- Matriz de Calor '!$D$18:$E$42,2,0)," - ",RIGHT(H80,1)*RIGHT(M80,1)),"")</f>
        <v>Alto  - 4</v>
      </c>
    </row>
    <row r="81" spans="1:14" ht="30" hidden="1">
      <c r="A81" s="383"/>
      <c r="B81" s="380"/>
      <c r="C81" s="375"/>
      <c r="D81" s="200" t="s">
        <v>336</v>
      </c>
      <c r="E81" s="375"/>
      <c r="F81" s="375"/>
      <c r="G81" s="389"/>
      <c r="H81" s="392"/>
      <c r="I81" s="159"/>
      <c r="J81" s="162"/>
      <c r="K81" s="159" t="str">
        <f>IFERROR(CONCATENATE(INDEX('8- Políticas de Administración '!$B$16:$F$53,MATCH('5- Identificación de Riesgos'!J81,'8- Políticas de Administración '!$C$16:$C$54,0),1)," - ",L81),"")</f>
        <v/>
      </c>
      <c r="L81" s="196" t="str">
        <f>IFERROR(VLOOKUP(INDEX('8- Políticas de Administración '!$B$16:$F$63,MATCH('5- Identificación de Riesgos'!J81,'8- Políticas de Administración '!$C$16:$C$64,0),1),'8- Políticas de Administración '!$B$16:$F$64,5,FALSE),"")</f>
        <v/>
      </c>
      <c r="M81" s="375"/>
      <c r="N81" s="443"/>
    </row>
    <row r="82" spans="1:14" ht="30" hidden="1">
      <c r="A82" s="383"/>
      <c r="B82" s="380"/>
      <c r="C82" s="375"/>
      <c r="D82" s="201" t="s">
        <v>337</v>
      </c>
      <c r="E82" s="375"/>
      <c r="F82" s="375"/>
      <c r="G82" s="389"/>
      <c r="H82" s="392"/>
      <c r="I82" s="159"/>
      <c r="J82" s="162"/>
      <c r="K82" s="159" t="str">
        <f>IFERROR(CONCATENATE(INDEX('8- Políticas de Administración '!$B$16:$F$53,MATCH('5- Identificación de Riesgos'!J82,'8- Políticas de Administración '!$C$16:$C$54,0),1)," - ",L82),"")</f>
        <v/>
      </c>
      <c r="L82" s="196" t="str">
        <f>IFERROR(VLOOKUP(INDEX('8- Políticas de Administración '!$B$16:$F$63,MATCH('5- Identificación de Riesgos'!J82,'8- Políticas de Administración '!$C$16:$C$64,0),1),'8- Políticas de Administración '!$B$16:$F$64,5,FALSE),"")</f>
        <v/>
      </c>
      <c r="M82" s="375"/>
      <c r="N82" s="443"/>
    </row>
    <row r="83" spans="1:14" hidden="1">
      <c r="A83" s="383"/>
      <c r="B83" s="380"/>
      <c r="C83" s="375"/>
      <c r="D83" s="169"/>
      <c r="E83" s="375"/>
      <c r="F83" s="375"/>
      <c r="G83" s="389"/>
      <c r="H83" s="392"/>
      <c r="I83" s="159"/>
      <c r="J83" s="162"/>
      <c r="K83" s="159" t="str">
        <f>IFERROR(CONCATENATE(INDEX('8- Políticas de Administración '!$B$16:$F$53,MATCH('5- Identificación de Riesgos'!J83,'8- Políticas de Administración '!$C$16:$C$54,0),1)," - ",L83),"")</f>
        <v/>
      </c>
      <c r="L83" s="196" t="str">
        <f>IFERROR(VLOOKUP(INDEX('8- Políticas de Administración '!$B$16:$F$63,MATCH('5- Identificación de Riesgos'!J83,'8- Políticas de Administración '!$C$16:$C$64,0),1),'8- Políticas de Administración '!$B$16:$F$64,5,FALSE),"")</f>
        <v/>
      </c>
      <c r="M83" s="375"/>
      <c r="N83" s="443"/>
    </row>
    <row r="84" spans="1:14" hidden="1">
      <c r="A84" s="383"/>
      <c r="B84" s="380"/>
      <c r="C84" s="375"/>
      <c r="D84" s="169"/>
      <c r="E84" s="375"/>
      <c r="F84" s="375"/>
      <c r="G84" s="389"/>
      <c r="H84" s="392"/>
      <c r="I84" s="159"/>
      <c r="J84" s="162"/>
      <c r="K84" s="159" t="str">
        <f>IFERROR(CONCATENATE(INDEX('8- Políticas de Administración '!$B$16:$F$53,MATCH('5- Identificación de Riesgos'!J84,'8- Políticas de Administración '!$C$16:$C$54,0),1)," - ",L84),"")</f>
        <v/>
      </c>
      <c r="L84" s="196" t="str">
        <f>IFERROR(VLOOKUP(INDEX('8- Políticas de Administración '!$B$16:$F$63,MATCH('5- Identificación de Riesgos'!J84,'8- Políticas de Administración '!$C$16:$C$64,0),1),'8- Políticas de Administración '!$B$16:$F$64,5,FALSE),"")</f>
        <v/>
      </c>
      <c r="M84" s="375"/>
      <c r="N84" s="443"/>
    </row>
    <row r="85" spans="1:14" hidden="1">
      <c r="A85" s="383"/>
      <c r="B85" s="380"/>
      <c r="C85" s="375"/>
      <c r="D85" s="169"/>
      <c r="E85" s="375"/>
      <c r="F85" s="375"/>
      <c r="G85" s="389"/>
      <c r="H85" s="392"/>
      <c r="I85" s="159"/>
      <c r="J85" s="162"/>
      <c r="K85" s="159" t="str">
        <f>IFERROR(CONCATENATE(INDEX('8- Políticas de Administración '!$B$16:$F$53,MATCH('5- Identificación de Riesgos'!J85,'8- Políticas de Administración '!$C$16:$C$54,0),1)," - ",L85),"")</f>
        <v/>
      </c>
      <c r="L85" s="196" t="str">
        <f>IFERROR(VLOOKUP(INDEX('8- Políticas de Administración '!$B$16:$F$63,MATCH('5- Identificación de Riesgos'!J85,'8- Políticas de Administración '!$C$16:$C$64,0),1),'8- Políticas de Administración '!$B$16:$F$64,5,FALSE),"")</f>
        <v/>
      </c>
      <c r="M85" s="375"/>
      <c r="N85" s="443"/>
    </row>
    <row r="86" spans="1:14" hidden="1">
      <c r="A86" s="383"/>
      <c r="B86" s="380"/>
      <c r="C86" s="375"/>
      <c r="D86" s="169"/>
      <c r="E86" s="375"/>
      <c r="F86" s="375"/>
      <c r="G86" s="389"/>
      <c r="H86" s="392"/>
      <c r="I86" s="159"/>
      <c r="J86" s="162"/>
      <c r="K86" s="159" t="str">
        <f>IFERROR(CONCATENATE(INDEX('8- Políticas de Administración '!$B$16:$F$53,MATCH('5- Identificación de Riesgos'!J86,'8- Políticas de Administración '!$C$16:$C$54,0),1)," - ",L86),"")</f>
        <v/>
      </c>
      <c r="L86" s="196" t="str">
        <f>IFERROR(VLOOKUP(INDEX('8- Políticas de Administración '!$B$16:$F$63,MATCH('5- Identificación de Riesgos'!J86,'8- Políticas de Administración '!$C$16:$C$64,0),1),'8- Políticas de Administración '!$B$16:$F$64,5,FALSE),"")</f>
        <v/>
      </c>
      <c r="M86" s="375"/>
      <c r="N86" s="443"/>
    </row>
    <row r="87" spans="1:14" hidden="1">
      <c r="A87" s="383"/>
      <c r="B87" s="380"/>
      <c r="C87" s="375"/>
      <c r="D87" s="169"/>
      <c r="E87" s="375"/>
      <c r="F87" s="375"/>
      <c r="G87" s="389"/>
      <c r="H87" s="392"/>
      <c r="I87" s="159"/>
      <c r="J87" s="162"/>
      <c r="K87" s="159" t="str">
        <f>IFERROR(CONCATENATE(INDEX('8- Políticas de Administración '!$B$16:$F$53,MATCH('5- Identificación de Riesgos'!J87,'8- Políticas de Administración '!$C$16:$C$54,0),1)," - ",L87),"")</f>
        <v/>
      </c>
      <c r="L87" s="196" t="str">
        <f>IFERROR(VLOOKUP(INDEX('8- Políticas de Administración '!$B$16:$F$63,MATCH('5- Identificación de Riesgos'!J87,'8- Políticas de Administración '!$C$16:$C$64,0),1),'8- Políticas de Administración '!$B$16:$F$64,5,FALSE),"")</f>
        <v/>
      </c>
      <c r="M87" s="375"/>
      <c r="N87" s="443"/>
    </row>
    <row r="88" spans="1:14" hidden="1">
      <c r="A88" s="383"/>
      <c r="B88" s="380"/>
      <c r="C88" s="375"/>
      <c r="D88" s="169"/>
      <c r="E88" s="375"/>
      <c r="F88" s="375"/>
      <c r="G88" s="389"/>
      <c r="H88" s="392"/>
      <c r="I88" s="159"/>
      <c r="J88" s="162"/>
      <c r="K88" s="159" t="str">
        <f>IFERROR(CONCATENATE(INDEX('8- Políticas de Administración '!$B$16:$F$53,MATCH('5- Identificación de Riesgos'!J88,'8- Políticas de Administración '!$C$16:$C$54,0),1)," - ",L88),"")</f>
        <v/>
      </c>
      <c r="L88" s="196" t="str">
        <f>IFERROR(VLOOKUP(INDEX('8- Políticas de Administración '!$B$16:$F$63,MATCH('5- Identificación de Riesgos'!J88,'8- Políticas de Administración '!$C$16:$C$64,0),1),'8- Políticas de Administración '!$B$16:$F$64,5,FALSE),"")</f>
        <v/>
      </c>
      <c r="M88" s="375"/>
      <c r="N88" s="443"/>
    </row>
    <row r="89" spans="1:14" ht="15.75" hidden="1" thickBot="1">
      <c r="A89" s="384"/>
      <c r="B89" s="381"/>
      <c r="C89" s="376"/>
      <c r="D89" s="171"/>
      <c r="E89" s="376"/>
      <c r="F89" s="376"/>
      <c r="G89" s="390"/>
      <c r="H89" s="393"/>
      <c r="I89" s="160"/>
      <c r="J89" s="163"/>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376"/>
      <c r="N89" s="444"/>
    </row>
  </sheetData>
  <mergeCells count="105">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s>
  <conditionalFormatting sqref="H10 H20">
    <cfRule type="containsText" dxfId="654" priority="730" operator="containsText" text="Muy Baja">
      <formula>NOT(ISERROR(SEARCH("Muy Baja",H10)))</formula>
    </cfRule>
    <cfRule type="containsText" dxfId="653" priority="731" operator="containsText" text="Baja">
      <formula>NOT(ISERROR(SEARCH("Baja",H10)))</formula>
    </cfRule>
    <cfRule type="containsText" dxfId="652" priority="732" operator="containsText" text="Muy Alta">
      <formula>NOT(ISERROR(SEARCH("Muy Alta",H10)))</formula>
    </cfRule>
    <cfRule type="containsText" dxfId="651" priority="734" operator="containsText" text="Alta">
      <formula>NOT(ISERROR(SEARCH("Alta",H10)))</formula>
    </cfRule>
    <cfRule type="containsText" dxfId="650" priority="735" operator="containsText" text="Media">
      <formula>NOT(ISERROR(SEARCH("Media",H10)))</formula>
    </cfRule>
    <cfRule type="containsText" dxfId="649" priority="736" operator="containsText" text="Media">
      <formula>NOT(ISERROR(SEARCH("Media",H10)))</formula>
    </cfRule>
    <cfRule type="containsText" dxfId="648" priority="737" operator="containsText" text="Media">
      <formula>NOT(ISERROR(SEARCH("Media",H10)))</formula>
    </cfRule>
    <cfRule type="containsText" dxfId="647" priority="738" operator="containsText" text="Muy Baja">
      <formula>NOT(ISERROR(SEARCH("Muy Baja",H10)))</formula>
    </cfRule>
    <cfRule type="containsText" dxfId="646" priority="739" operator="containsText" text="Baja">
      <formula>NOT(ISERROR(SEARCH("Baja",H10)))</formula>
    </cfRule>
    <cfRule type="containsText" dxfId="645" priority="740" operator="containsText" text="Muy Baja">
      <formula>NOT(ISERROR(SEARCH("Muy Baja",H10)))</formula>
    </cfRule>
    <cfRule type="containsText" dxfId="644" priority="741" operator="containsText" text="Muy Baja">
      <formula>NOT(ISERROR(SEARCH("Muy Baja",H10)))</formula>
    </cfRule>
    <cfRule type="containsText" dxfId="643" priority="742" operator="containsText" text="Muy Baja">
      <formula>NOT(ISERROR(SEARCH("Muy Baja",H10)))</formula>
    </cfRule>
    <cfRule type="containsText" dxfId="642" priority="743" operator="containsText" text="Muy Baja'Tabla probabilidad'!">
      <formula>NOT(ISERROR(SEARCH("Muy Baja'Tabla probabilidad'!",H10)))</formula>
    </cfRule>
    <cfRule type="containsText" dxfId="641" priority="744" operator="containsText" text="Muy bajo">
      <formula>NOT(ISERROR(SEARCH("Muy bajo",H10)))</formula>
    </cfRule>
    <cfRule type="containsText" dxfId="640" priority="745" operator="containsText" text="Alta">
      <formula>NOT(ISERROR(SEARCH("Alta",H10)))</formula>
    </cfRule>
    <cfRule type="containsText" dxfId="639" priority="746" operator="containsText" text="Media">
      <formula>NOT(ISERROR(SEARCH("Media",H10)))</formula>
    </cfRule>
    <cfRule type="containsText" dxfId="638" priority="747" operator="containsText" text="Baja">
      <formula>NOT(ISERROR(SEARCH("Baja",H10)))</formula>
    </cfRule>
    <cfRule type="containsText" dxfId="637" priority="748" operator="containsText" text="Muy baja">
      <formula>NOT(ISERROR(SEARCH("Muy baja",H10)))</formula>
    </cfRule>
    <cfRule type="cellIs" dxfId="636" priority="751" operator="between">
      <formula>1</formula>
      <formula>2</formula>
    </cfRule>
    <cfRule type="cellIs" dxfId="635" priority="752" operator="between">
      <formula>0</formula>
      <formula>2</formula>
    </cfRule>
  </conditionalFormatting>
  <conditionalFormatting sqref="H30">
    <cfRule type="containsText" dxfId="634" priority="444" operator="containsText" text="Muy Baja">
      <formula>NOT(ISERROR(SEARCH("Muy Baja",H30)))</formula>
    </cfRule>
    <cfRule type="containsText" dxfId="633" priority="445" operator="containsText" text="Baja">
      <formula>NOT(ISERROR(SEARCH("Baja",H30)))</formula>
    </cfRule>
    <cfRule type="containsText" dxfId="632" priority="446" operator="containsText" text="Muy Alta">
      <formula>NOT(ISERROR(SEARCH("Muy Alta",H30)))</formula>
    </cfRule>
    <cfRule type="containsText" dxfId="631" priority="448" operator="containsText" text="Alta">
      <formula>NOT(ISERROR(SEARCH("Alta",H30)))</formula>
    </cfRule>
    <cfRule type="containsText" dxfId="630" priority="449" operator="containsText" text="Media">
      <formula>NOT(ISERROR(SEARCH("Media",H30)))</formula>
    </cfRule>
    <cfRule type="containsText" dxfId="629" priority="450" operator="containsText" text="Media">
      <formula>NOT(ISERROR(SEARCH("Media",H30)))</formula>
    </cfRule>
    <cfRule type="containsText" dxfId="628" priority="451" operator="containsText" text="Media">
      <formula>NOT(ISERROR(SEARCH("Media",H30)))</formula>
    </cfRule>
    <cfRule type="containsText" dxfId="627" priority="452" operator="containsText" text="Muy Baja">
      <formula>NOT(ISERROR(SEARCH("Muy Baja",H30)))</formula>
    </cfRule>
    <cfRule type="containsText" dxfId="626" priority="453" operator="containsText" text="Baja">
      <formula>NOT(ISERROR(SEARCH("Baja",H30)))</formula>
    </cfRule>
    <cfRule type="containsText" dxfId="625" priority="454" operator="containsText" text="Muy Baja">
      <formula>NOT(ISERROR(SEARCH("Muy Baja",H30)))</formula>
    </cfRule>
    <cfRule type="containsText" dxfId="624" priority="455" operator="containsText" text="Muy Baja">
      <formula>NOT(ISERROR(SEARCH("Muy Baja",H30)))</formula>
    </cfRule>
    <cfRule type="containsText" dxfId="623" priority="456" operator="containsText" text="Muy Baja">
      <formula>NOT(ISERROR(SEARCH("Muy Baja",H30)))</formula>
    </cfRule>
    <cfRule type="containsText" dxfId="622" priority="457" operator="containsText" text="Muy Baja'Tabla probabilidad'!">
      <formula>NOT(ISERROR(SEARCH("Muy Baja'Tabla probabilidad'!",H30)))</formula>
    </cfRule>
    <cfRule type="containsText" dxfId="621" priority="458" operator="containsText" text="Muy bajo">
      <formula>NOT(ISERROR(SEARCH("Muy bajo",H30)))</formula>
    </cfRule>
    <cfRule type="containsText" dxfId="620" priority="459" operator="containsText" text="Alta">
      <formula>NOT(ISERROR(SEARCH("Alta",H30)))</formula>
    </cfRule>
    <cfRule type="containsText" dxfId="619" priority="460" operator="containsText" text="Media">
      <formula>NOT(ISERROR(SEARCH("Media",H30)))</formula>
    </cfRule>
    <cfRule type="containsText" dxfId="618" priority="461" operator="containsText" text="Baja">
      <formula>NOT(ISERROR(SEARCH("Baja",H30)))</formula>
    </cfRule>
    <cfRule type="containsText" dxfId="617" priority="462" operator="containsText" text="Muy baja">
      <formula>NOT(ISERROR(SEARCH("Muy baja",H30)))</formula>
    </cfRule>
    <cfRule type="cellIs" dxfId="616" priority="465" operator="between">
      <formula>1</formula>
      <formula>2</formula>
    </cfRule>
    <cfRule type="cellIs" dxfId="615" priority="466" operator="between">
      <formula>0</formula>
      <formula>2</formula>
    </cfRule>
  </conditionalFormatting>
  <conditionalFormatting sqref="H40">
    <cfRule type="containsText" dxfId="614" priority="123" operator="containsText" text="Muy Baja">
      <formula>NOT(ISERROR(SEARCH("Muy Baja",H40)))</formula>
    </cfRule>
    <cfRule type="containsText" dxfId="613" priority="124" operator="containsText" text="Baja">
      <formula>NOT(ISERROR(SEARCH("Baja",H40)))</formula>
    </cfRule>
    <cfRule type="containsText" dxfId="612" priority="125" operator="containsText" text="Muy Alta">
      <formula>NOT(ISERROR(SEARCH("Muy Alta",H40)))</formula>
    </cfRule>
    <cfRule type="containsText" dxfId="611" priority="127" operator="containsText" text="Alta">
      <formula>NOT(ISERROR(SEARCH("Alta",H40)))</formula>
    </cfRule>
    <cfRule type="containsText" dxfId="610" priority="128" operator="containsText" text="Media">
      <formula>NOT(ISERROR(SEARCH("Media",H40)))</formula>
    </cfRule>
    <cfRule type="containsText" dxfId="609" priority="129" operator="containsText" text="Media">
      <formula>NOT(ISERROR(SEARCH("Media",H40)))</formula>
    </cfRule>
    <cfRule type="containsText" dxfId="608" priority="130" operator="containsText" text="Media">
      <formula>NOT(ISERROR(SEARCH("Media",H40)))</formula>
    </cfRule>
    <cfRule type="containsText" dxfId="607" priority="131" operator="containsText" text="Muy Baja">
      <formula>NOT(ISERROR(SEARCH("Muy Baja",H40)))</formula>
    </cfRule>
    <cfRule type="containsText" dxfId="606" priority="132" operator="containsText" text="Baja">
      <formula>NOT(ISERROR(SEARCH("Baja",H40)))</formula>
    </cfRule>
    <cfRule type="containsText" dxfId="605" priority="133" operator="containsText" text="Muy Baja">
      <formula>NOT(ISERROR(SEARCH("Muy Baja",H40)))</formula>
    </cfRule>
    <cfRule type="containsText" dxfId="604" priority="134" operator="containsText" text="Muy Baja">
      <formula>NOT(ISERROR(SEARCH("Muy Baja",H40)))</formula>
    </cfRule>
    <cfRule type="containsText" dxfId="603" priority="135" operator="containsText" text="Muy Baja">
      <formula>NOT(ISERROR(SEARCH("Muy Baja",H40)))</formula>
    </cfRule>
    <cfRule type="containsText" dxfId="602" priority="136" operator="containsText" text="Muy Baja'Tabla probabilidad'!">
      <formula>NOT(ISERROR(SEARCH("Muy Baja'Tabla probabilidad'!",H40)))</formula>
    </cfRule>
    <cfRule type="containsText" dxfId="601" priority="137" operator="containsText" text="Muy bajo">
      <formula>NOT(ISERROR(SEARCH("Muy bajo",H40)))</formula>
    </cfRule>
    <cfRule type="containsText" dxfId="600" priority="138" operator="containsText" text="Alta">
      <formula>NOT(ISERROR(SEARCH("Alta",H40)))</formula>
    </cfRule>
    <cfRule type="containsText" dxfId="599" priority="139" operator="containsText" text="Media">
      <formula>NOT(ISERROR(SEARCH("Media",H40)))</formula>
    </cfRule>
    <cfRule type="containsText" dxfId="598" priority="140" operator="containsText" text="Baja">
      <formula>NOT(ISERROR(SEARCH("Baja",H40)))</formula>
    </cfRule>
    <cfRule type="containsText" dxfId="597" priority="141" operator="containsText" text="Muy baja">
      <formula>NOT(ISERROR(SEARCH("Muy baja",H40)))</formula>
    </cfRule>
    <cfRule type="cellIs" dxfId="596" priority="144" operator="between">
      <formula>1</formula>
      <formula>2</formula>
    </cfRule>
    <cfRule type="cellIs" dxfId="595" priority="145" operator="between">
      <formula>0</formula>
      <formula>2</formula>
    </cfRule>
  </conditionalFormatting>
  <conditionalFormatting sqref="H50">
    <cfRule type="containsText" dxfId="594" priority="7" operator="containsText" text="Muy Baja">
      <formula>NOT(ISERROR(SEARCH("Muy Baja",H50)))</formula>
    </cfRule>
    <cfRule type="containsText" dxfId="593" priority="8" operator="containsText" text="Baja">
      <formula>NOT(ISERROR(SEARCH("Baja",H50)))</formula>
    </cfRule>
    <cfRule type="containsText" dxfId="592" priority="9" operator="containsText" text="Muy Alta">
      <formula>NOT(ISERROR(SEARCH("Muy Alta",H50)))</formula>
    </cfRule>
    <cfRule type="containsText" dxfId="591" priority="10" operator="containsText" text="Alta">
      <formula>NOT(ISERROR(SEARCH("Alta",H50)))</formula>
    </cfRule>
    <cfRule type="containsText" dxfId="590" priority="11" operator="containsText" text="Media">
      <formula>NOT(ISERROR(SEARCH("Media",H50)))</formula>
    </cfRule>
    <cfRule type="containsText" dxfId="589" priority="12" operator="containsText" text="Media">
      <formula>NOT(ISERROR(SEARCH("Media",H50)))</formula>
    </cfRule>
    <cfRule type="containsText" dxfId="588" priority="13" operator="containsText" text="Media">
      <formula>NOT(ISERROR(SEARCH("Media",H50)))</formula>
    </cfRule>
    <cfRule type="containsText" dxfId="587" priority="14" operator="containsText" text="Muy Baja">
      <formula>NOT(ISERROR(SEARCH("Muy Baja",H50)))</formula>
    </cfRule>
    <cfRule type="containsText" dxfId="586" priority="15" operator="containsText" text="Baja">
      <formula>NOT(ISERROR(SEARCH("Baja",H50)))</formula>
    </cfRule>
    <cfRule type="containsText" dxfId="585" priority="16" operator="containsText" text="Muy Baja">
      <formula>NOT(ISERROR(SEARCH("Muy Baja",H50)))</formula>
    </cfRule>
    <cfRule type="containsText" dxfId="584" priority="17" operator="containsText" text="Muy Baja">
      <formula>NOT(ISERROR(SEARCH("Muy Baja",H50)))</formula>
    </cfRule>
    <cfRule type="containsText" dxfId="583" priority="18" operator="containsText" text="Muy Baja">
      <formula>NOT(ISERROR(SEARCH("Muy Baja",H50)))</formula>
    </cfRule>
    <cfRule type="containsText" dxfId="582" priority="19" operator="containsText" text="Muy Baja'Tabla probabilidad'!">
      <formula>NOT(ISERROR(SEARCH("Muy Baja'Tabla probabilidad'!",H50)))</formula>
    </cfRule>
    <cfRule type="containsText" dxfId="581" priority="20" operator="containsText" text="Muy bajo">
      <formula>NOT(ISERROR(SEARCH("Muy bajo",H50)))</formula>
    </cfRule>
    <cfRule type="containsText" dxfId="580" priority="21" operator="containsText" text="Alta">
      <formula>NOT(ISERROR(SEARCH("Alta",H50)))</formula>
    </cfRule>
    <cfRule type="containsText" dxfId="579" priority="22" operator="containsText" text="Media">
      <formula>NOT(ISERROR(SEARCH("Media",H50)))</formula>
    </cfRule>
    <cfRule type="containsText" dxfId="578" priority="23" operator="containsText" text="Baja">
      <formula>NOT(ISERROR(SEARCH("Baja",H50)))</formula>
    </cfRule>
    <cfRule type="containsText" dxfId="577" priority="24" operator="containsText" text="Muy baja">
      <formula>NOT(ISERROR(SEARCH("Muy baja",H50)))</formula>
    </cfRule>
    <cfRule type="cellIs" dxfId="576" priority="27" operator="between">
      <formula>1</formula>
      <formula>2</formula>
    </cfRule>
    <cfRule type="cellIs" dxfId="575" priority="28" operator="between">
      <formula>0</formula>
      <formula>2</formula>
    </cfRule>
  </conditionalFormatting>
  <conditionalFormatting sqref="H60">
    <cfRule type="containsText" dxfId="574" priority="189" operator="containsText" text="Muy Baja">
      <formula>NOT(ISERROR(SEARCH("Muy Baja",H60)))</formula>
    </cfRule>
    <cfRule type="containsText" dxfId="573" priority="190" operator="containsText" text="Baja">
      <formula>NOT(ISERROR(SEARCH("Baja",H60)))</formula>
    </cfRule>
    <cfRule type="containsText" dxfId="572" priority="191" operator="containsText" text="Muy Alta">
      <formula>NOT(ISERROR(SEARCH("Muy Alta",H60)))</formula>
    </cfRule>
    <cfRule type="containsText" dxfId="571" priority="193" operator="containsText" text="Alta">
      <formula>NOT(ISERROR(SEARCH("Alta",H60)))</formula>
    </cfRule>
    <cfRule type="containsText" dxfId="570" priority="194" operator="containsText" text="Media">
      <formula>NOT(ISERROR(SEARCH("Media",H60)))</formula>
    </cfRule>
    <cfRule type="containsText" dxfId="569" priority="195" operator="containsText" text="Media">
      <formula>NOT(ISERROR(SEARCH("Media",H60)))</formula>
    </cfRule>
    <cfRule type="containsText" dxfId="568" priority="196" operator="containsText" text="Media">
      <formula>NOT(ISERROR(SEARCH("Media",H60)))</formula>
    </cfRule>
    <cfRule type="containsText" dxfId="567" priority="197" operator="containsText" text="Muy Baja">
      <formula>NOT(ISERROR(SEARCH("Muy Baja",H60)))</formula>
    </cfRule>
    <cfRule type="containsText" dxfId="566" priority="198" operator="containsText" text="Baja">
      <formula>NOT(ISERROR(SEARCH("Baja",H60)))</formula>
    </cfRule>
    <cfRule type="containsText" dxfId="565" priority="199" operator="containsText" text="Muy Baja">
      <formula>NOT(ISERROR(SEARCH("Muy Baja",H60)))</formula>
    </cfRule>
    <cfRule type="containsText" dxfId="564" priority="200" operator="containsText" text="Muy Baja">
      <formula>NOT(ISERROR(SEARCH("Muy Baja",H60)))</formula>
    </cfRule>
    <cfRule type="containsText" dxfId="563" priority="201" operator="containsText" text="Muy Baja">
      <formula>NOT(ISERROR(SEARCH("Muy Baja",H60)))</formula>
    </cfRule>
    <cfRule type="containsText" dxfId="562" priority="202" operator="containsText" text="Muy Baja'Tabla probabilidad'!">
      <formula>NOT(ISERROR(SEARCH("Muy Baja'Tabla probabilidad'!",H60)))</formula>
    </cfRule>
    <cfRule type="containsText" dxfId="561" priority="203" operator="containsText" text="Muy bajo">
      <formula>NOT(ISERROR(SEARCH("Muy bajo",H60)))</formula>
    </cfRule>
    <cfRule type="containsText" dxfId="560" priority="204" operator="containsText" text="Alta">
      <formula>NOT(ISERROR(SEARCH("Alta",H60)))</formula>
    </cfRule>
    <cfRule type="containsText" dxfId="559" priority="205" operator="containsText" text="Media">
      <formula>NOT(ISERROR(SEARCH("Media",H60)))</formula>
    </cfRule>
    <cfRule type="containsText" dxfId="558" priority="206" operator="containsText" text="Baja">
      <formula>NOT(ISERROR(SEARCH("Baja",H60)))</formula>
    </cfRule>
    <cfRule type="containsText" dxfId="557" priority="207" operator="containsText" text="Muy baja">
      <formula>NOT(ISERROR(SEARCH("Muy baja",H60)))</formula>
    </cfRule>
    <cfRule type="cellIs" dxfId="556" priority="210" operator="between">
      <formula>1</formula>
      <formula>2</formula>
    </cfRule>
    <cfRule type="cellIs" dxfId="555" priority="211" operator="between">
      <formula>0</formula>
      <formula>2</formula>
    </cfRule>
  </conditionalFormatting>
  <conditionalFormatting sqref="H70">
    <cfRule type="containsText" dxfId="554" priority="259" operator="containsText" text="Muy Baja">
      <formula>NOT(ISERROR(SEARCH("Muy Baja",H70)))</formula>
    </cfRule>
    <cfRule type="containsText" dxfId="553" priority="260" operator="containsText" text="Baja">
      <formula>NOT(ISERROR(SEARCH("Baja",H70)))</formula>
    </cfRule>
    <cfRule type="containsText" dxfId="552" priority="261" operator="containsText" text="Muy Alta">
      <formula>NOT(ISERROR(SEARCH("Muy Alta",H70)))</formula>
    </cfRule>
    <cfRule type="containsText" dxfId="551" priority="263" operator="containsText" text="Alta">
      <formula>NOT(ISERROR(SEARCH("Alta",H70)))</formula>
    </cfRule>
    <cfRule type="containsText" dxfId="550" priority="264" operator="containsText" text="Media">
      <formula>NOT(ISERROR(SEARCH("Media",H70)))</formula>
    </cfRule>
    <cfRule type="containsText" dxfId="549" priority="265" operator="containsText" text="Media">
      <formula>NOT(ISERROR(SEARCH("Media",H70)))</formula>
    </cfRule>
    <cfRule type="containsText" dxfId="548" priority="266" operator="containsText" text="Media">
      <formula>NOT(ISERROR(SEARCH("Media",H70)))</formula>
    </cfRule>
    <cfRule type="containsText" dxfId="547" priority="267" operator="containsText" text="Muy Baja">
      <formula>NOT(ISERROR(SEARCH("Muy Baja",H70)))</formula>
    </cfRule>
    <cfRule type="containsText" dxfId="546" priority="268" operator="containsText" text="Baja">
      <formula>NOT(ISERROR(SEARCH("Baja",H70)))</formula>
    </cfRule>
    <cfRule type="containsText" dxfId="545" priority="269" operator="containsText" text="Muy Baja">
      <formula>NOT(ISERROR(SEARCH("Muy Baja",H70)))</formula>
    </cfRule>
    <cfRule type="containsText" dxfId="544" priority="270" operator="containsText" text="Muy Baja">
      <formula>NOT(ISERROR(SEARCH("Muy Baja",H70)))</formula>
    </cfRule>
    <cfRule type="containsText" dxfId="543" priority="271" operator="containsText" text="Muy Baja">
      <formula>NOT(ISERROR(SEARCH("Muy Baja",H70)))</formula>
    </cfRule>
    <cfRule type="containsText" dxfId="542" priority="272" operator="containsText" text="Muy Baja'Tabla probabilidad'!">
      <formula>NOT(ISERROR(SEARCH("Muy Baja'Tabla probabilidad'!",H70)))</formula>
    </cfRule>
    <cfRule type="containsText" dxfId="541" priority="273" operator="containsText" text="Muy bajo">
      <formula>NOT(ISERROR(SEARCH("Muy bajo",H70)))</formula>
    </cfRule>
    <cfRule type="containsText" dxfId="540" priority="274" operator="containsText" text="Alta">
      <formula>NOT(ISERROR(SEARCH("Alta",H70)))</formula>
    </cfRule>
    <cfRule type="containsText" dxfId="539" priority="275" operator="containsText" text="Media">
      <formula>NOT(ISERROR(SEARCH("Media",H70)))</formula>
    </cfRule>
    <cfRule type="containsText" dxfId="538" priority="276" operator="containsText" text="Baja">
      <formula>NOT(ISERROR(SEARCH("Baja",H70)))</formula>
    </cfRule>
    <cfRule type="containsText" dxfId="537" priority="277" operator="containsText" text="Muy baja">
      <formula>NOT(ISERROR(SEARCH("Muy baja",H70)))</formula>
    </cfRule>
    <cfRule type="cellIs" dxfId="536" priority="278" operator="between">
      <formula>1</formula>
      <formula>2</formula>
    </cfRule>
    <cfRule type="cellIs" dxfId="535" priority="279" operator="between">
      <formula>0</formula>
      <formula>2</formula>
    </cfRule>
  </conditionalFormatting>
  <conditionalFormatting sqref="H80">
    <cfRule type="containsText" dxfId="534" priority="49" operator="containsText" text="Muy Baja">
      <formula>NOT(ISERROR(SEARCH("Muy Baja",H80)))</formula>
    </cfRule>
    <cfRule type="containsText" dxfId="533" priority="50" operator="containsText" text="Baja">
      <formula>NOT(ISERROR(SEARCH("Baja",H80)))</formula>
    </cfRule>
    <cfRule type="containsText" dxfId="532" priority="51" operator="containsText" text="Muy Alta">
      <formula>NOT(ISERROR(SEARCH("Muy Alta",H80)))</formula>
    </cfRule>
    <cfRule type="containsText" dxfId="531" priority="52" operator="containsText" text="Alta">
      <formula>NOT(ISERROR(SEARCH("Alta",H80)))</formula>
    </cfRule>
    <cfRule type="containsText" dxfId="530" priority="53" operator="containsText" text="Media">
      <formula>NOT(ISERROR(SEARCH("Media",H80)))</formula>
    </cfRule>
    <cfRule type="containsText" dxfId="529" priority="54" operator="containsText" text="Media">
      <formula>NOT(ISERROR(SEARCH("Media",H80)))</formula>
    </cfRule>
    <cfRule type="containsText" dxfId="528" priority="55" operator="containsText" text="Media">
      <formula>NOT(ISERROR(SEARCH("Media",H80)))</formula>
    </cfRule>
    <cfRule type="containsText" dxfId="527" priority="56" operator="containsText" text="Muy Baja">
      <formula>NOT(ISERROR(SEARCH("Muy Baja",H80)))</formula>
    </cfRule>
    <cfRule type="containsText" dxfId="526" priority="57" operator="containsText" text="Baja">
      <formula>NOT(ISERROR(SEARCH("Baja",H80)))</formula>
    </cfRule>
    <cfRule type="containsText" dxfId="525" priority="58" operator="containsText" text="Muy Baja">
      <formula>NOT(ISERROR(SEARCH("Muy Baja",H80)))</formula>
    </cfRule>
    <cfRule type="containsText" dxfId="524" priority="59" operator="containsText" text="Muy Baja">
      <formula>NOT(ISERROR(SEARCH("Muy Baja",H80)))</formula>
    </cfRule>
    <cfRule type="containsText" dxfId="523" priority="60" operator="containsText" text="Muy Baja">
      <formula>NOT(ISERROR(SEARCH("Muy Baja",H80)))</formula>
    </cfRule>
    <cfRule type="containsText" dxfId="522" priority="61" operator="containsText" text="Muy Baja'Tabla probabilidad'!">
      <formula>NOT(ISERROR(SEARCH("Muy Baja'Tabla probabilidad'!",H80)))</formula>
    </cfRule>
    <cfRule type="containsText" dxfId="521" priority="62" operator="containsText" text="Muy bajo">
      <formula>NOT(ISERROR(SEARCH("Muy bajo",H80)))</formula>
    </cfRule>
    <cfRule type="containsText" dxfId="520" priority="63" operator="containsText" text="Alta">
      <formula>NOT(ISERROR(SEARCH("Alta",H80)))</formula>
    </cfRule>
    <cfRule type="containsText" dxfId="519" priority="64" operator="containsText" text="Media">
      <formula>NOT(ISERROR(SEARCH("Media",H80)))</formula>
    </cfRule>
    <cfRule type="containsText" dxfId="518" priority="65" operator="containsText" text="Baja">
      <formula>NOT(ISERROR(SEARCH("Baja",H80)))</formula>
    </cfRule>
    <cfRule type="containsText" dxfId="517" priority="66" operator="containsText" text="Muy baja">
      <formula>NOT(ISERROR(SEARCH("Muy baja",H80)))</formula>
    </cfRule>
    <cfRule type="cellIs" dxfId="516" priority="67" operator="between">
      <formula>1</formula>
      <formula>2</formula>
    </cfRule>
    <cfRule type="cellIs" dxfId="515" priority="68" operator="between">
      <formula>0</formula>
      <formula>2</formula>
    </cfRule>
  </conditionalFormatting>
  <conditionalFormatting sqref="K10:K89">
    <cfRule type="containsText" dxfId="514" priority="33" operator="containsText" text="Catastrófico">
      <formula>NOT(ISERROR(SEARCH("Catastrófico",K10)))</formula>
    </cfRule>
    <cfRule type="containsText" dxfId="513" priority="34" operator="containsText" text="Mayor">
      <formula>NOT(ISERROR(SEARCH("Mayor",K10)))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7" operator="containsText" text="Menor">
      <formula>NOT(ISERROR(SEARCH("Menor",K10)))</formula>
    </cfRule>
    <cfRule type="containsText" dxfId="509" priority="38" operator="containsText" text="Leve">
      <formula>NOT(ISERROR(SEARCH("Leve",K10)))</formula>
    </cfRule>
  </conditionalFormatting>
  <conditionalFormatting sqref="M10 M20">
    <cfRule type="containsText" dxfId="508" priority="724" operator="containsText" text="Catastrófico">
      <formula>NOT(ISERROR(SEARCH("Catastrófico",M10)))</formula>
    </cfRule>
    <cfRule type="containsText" dxfId="507" priority="725" operator="containsText" text="Mayor">
      <formula>NOT(ISERROR(SEARCH("Mayor",M10)))</formula>
    </cfRule>
    <cfRule type="containsText" dxfId="506" priority="726" operator="containsText" text="Alta">
      <formula>NOT(ISERROR(SEARCH("Alta",M10)))</formula>
    </cfRule>
    <cfRule type="containsText" dxfId="505" priority="727" operator="containsText" text="Moderado">
      <formula>NOT(ISERROR(SEARCH("Moderado",M10)))</formula>
    </cfRule>
    <cfRule type="containsText" dxfId="504" priority="728" operator="containsText" text="Menor">
      <formula>NOT(ISERROR(SEARCH("Menor",M10)))</formula>
    </cfRule>
    <cfRule type="containsText" dxfId="503" priority="729" operator="containsText" text="Leve">
      <formula>NOT(ISERROR(SEARCH("Leve",M10)))</formula>
    </cfRule>
  </conditionalFormatting>
  <conditionalFormatting sqref="M30">
    <cfRule type="containsText" dxfId="502" priority="438" operator="containsText" text="Catastrófico">
      <formula>NOT(ISERROR(SEARCH("Catastrófico",M30)))</formula>
    </cfRule>
    <cfRule type="containsText" dxfId="501" priority="439" operator="containsText" text="Mayor">
      <formula>NOT(ISERROR(SEARCH("Mayor",M30)))</formula>
    </cfRule>
    <cfRule type="containsText" dxfId="500" priority="440" operator="containsText" text="Alta">
      <formula>NOT(ISERROR(SEARCH("Alta",M30)))</formula>
    </cfRule>
    <cfRule type="containsText" dxfId="499" priority="441" operator="containsText" text="Moderado">
      <formula>NOT(ISERROR(SEARCH("Moderado",M30)))</formula>
    </cfRule>
    <cfRule type="containsText" dxfId="498" priority="442" operator="containsText" text="Menor">
      <formula>NOT(ISERROR(SEARCH("Menor",M30)))</formula>
    </cfRule>
    <cfRule type="containsText" dxfId="497" priority="443" operator="containsText" text="Leve">
      <formula>NOT(ISERROR(SEARCH("Leve",M30)))</formula>
    </cfRule>
  </conditionalFormatting>
  <conditionalFormatting sqref="M40">
    <cfRule type="containsText" dxfId="496" priority="117" operator="containsText" text="Catastrófico">
      <formula>NOT(ISERROR(SEARCH("Catastrófico",M40)))</formula>
    </cfRule>
    <cfRule type="containsText" dxfId="495" priority="118" operator="containsText" text="Mayor">
      <formula>NOT(ISERROR(SEARCH("Mayor",M40)))</formula>
    </cfRule>
    <cfRule type="containsText" dxfId="494" priority="119" operator="containsText" text="Alta">
      <formula>NOT(ISERROR(SEARCH("Alta",M40)))</formula>
    </cfRule>
    <cfRule type="containsText" dxfId="493" priority="120" operator="containsText" text="Moderado">
      <formula>NOT(ISERROR(SEARCH("Moderado",M40)))</formula>
    </cfRule>
    <cfRule type="containsText" dxfId="492" priority="121" operator="containsText" text="Menor">
      <formula>NOT(ISERROR(SEARCH("Menor",M40)))</formula>
    </cfRule>
    <cfRule type="containsText" dxfId="491" priority="122" operator="containsText" text="Leve">
      <formula>NOT(ISERROR(SEARCH("Leve",M40)))</formula>
    </cfRule>
  </conditionalFormatting>
  <conditionalFormatting sqref="M50">
    <cfRule type="containsText" dxfId="490" priority="1" operator="containsText" text="Catastrófico">
      <formula>NOT(ISERROR(SEARCH("Catastrófico",M50)))</formula>
    </cfRule>
    <cfRule type="containsText" dxfId="489" priority="2" operator="containsText" text="Mayor">
      <formula>NOT(ISERROR(SEARCH("Mayor",M50)))</formula>
    </cfRule>
    <cfRule type="containsText" dxfId="488" priority="3" operator="containsText" text="Alta">
      <formula>NOT(ISERROR(SEARCH("Alta",M50)))</formula>
    </cfRule>
    <cfRule type="containsText" dxfId="487" priority="4" operator="containsText" text="Moderado">
      <formula>NOT(ISERROR(SEARCH("Moderado",M50)))</formula>
    </cfRule>
    <cfRule type="containsText" dxfId="486" priority="5" operator="containsText" text="Menor">
      <formula>NOT(ISERROR(SEARCH("Menor",M50)))</formula>
    </cfRule>
    <cfRule type="containsText" dxfId="485" priority="6" operator="containsText" text="Leve">
      <formula>NOT(ISERROR(SEARCH("Leve",M50)))</formula>
    </cfRule>
  </conditionalFormatting>
  <conditionalFormatting sqref="M60">
    <cfRule type="containsText" dxfId="484" priority="183" operator="containsText" text="Catastrófico">
      <formula>NOT(ISERROR(SEARCH("Catastrófico",M60)))</formula>
    </cfRule>
    <cfRule type="containsText" dxfId="483" priority="184" operator="containsText" text="Mayor">
      <formula>NOT(ISERROR(SEARCH("Mayor",M60)))</formula>
    </cfRule>
    <cfRule type="containsText" dxfId="482" priority="185" operator="containsText" text="Alta">
      <formula>NOT(ISERROR(SEARCH("Alta",M60)))</formula>
    </cfRule>
    <cfRule type="containsText" dxfId="481" priority="186" operator="containsText" text="Moderado">
      <formula>NOT(ISERROR(SEARCH("Moderado",M60)))</formula>
    </cfRule>
    <cfRule type="containsText" dxfId="480" priority="187" operator="containsText" text="Menor">
      <formula>NOT(ISERROR(SEARCH("Menor",M60)))</formula>
    </cfRule>
    <cfRule type="containsText" dxfId="479" priority="188" operator="containsText" text="Leve">
      <formula>NOT(ISERROR(SEARCH("Leve",M60)))</formula>
    </cfRule>
  </conditionalFormatting>
  <conditionalFormatting sqref="M70">
    <cfRule type="containsText" dxfId="478" priority="75" operator="containsText" text="Catastrófico">
      <formula>NOT(ISERROR(SEARCH("Catastrófico",M70)))</formula>
    </cfRule>
    <cfRule type="containsText" dxfId="477" priority="76" operator="containsText" text="Mayor">
      <formula>NOT(ISERROR(SEARCH("Mayor",M70)))</formula>
    </cfRule>
    <cfRule type="containsText" dxfId="476" priority="77" operator="containsText" text="Alta">
      <formula>NOT(ISERROR(SEARCH("Alta",M70)))</formula>
    </cfRule>
    <cfRule type="containsText" dxfId="475" priority="78" operator="containsText" text="Moderado">
      <formula>NOT(ISERROR(SEARCH("Moderado",M70)))</formula>
    </cfRule>
    <cfRule type="containsText" dxfId="474" priority="79" operator="containsText" text="Menor">
      <formula>NOT(ISERROR(SEARCH("Menor",M70)))</formula>
    </cfRule>
    <cfRule type="containsText" dxfId="473" priority="80" operator="containsText" text="Leve">
      <formula>NOT(ISERROR(SEARCH("Leve",M70)))</formula>
    </cfRule>
  </conditionalFormatting>
  <conditionalFormatting sqref="M80">
    <cfRule type="containsText" dxfId="472" priority="39" operator="containsText" text="Catastrófico">
      <formula>NOT(ISERROR(SEARCH("Catastrófico",M80)))</formula>
    </cfRule>
    <cfRule type="containsText" dxfId="471" priority="40" operator="containsText" text="Mayor">
      <formula>NOT(ISERROR(SEARCH("Mayor",M80)))</formula>
    </cfRule>
    <cfRule type="containsText" dxfId="470" priority="41" operator="containsText" text="Alta">
      <formula>NOT(ISERROR(SEARCH("Alta",M80)))</formula>
    </cfRule>
    <cfRule type="containsText" dxfId="469" priority="42" operator="containsText" text="Moderado">
      <formula>NOT(ISERROR(SEARCH("Moderado",M80)))</formula>
    </cfRule>
    <cfRule type="containsText" dxfId="468" priority="43" operator="containsText" text="Menor">
      <formula>NOT(ISERROR(SEARCH("Menor",M80)))</formula>
    </cfRule>
    <cfRule type="containsText" dxfId="467" priority="44" operator="containsText" text="Leve">
      <formula>NOT(ISERROR(SEARCH("Leve",M80)))</formula>
    </cfRule>
  </conditionalFormatting>
  <conditionalFormatting sqref="N30">
    <cfRule type="containsText" dxfId="466" priority="467" operator="containsText" text="Extremo">
      <formula>NOT(ISERROR(SEARCH("Extremo",N30)))</formula>
    </cfRule>
    <cfRule type="containsText" dxfId="465" priority="468" operator="containsText" text="Alto">
      <formula>NOT(ISERROR(SEARCH("Alto",N30)))</formula>
    </cfRule>
    <cfRule type="containsText" dxfId="464" priority="469" operator="containsText" text="Bajo">
      <formula>NOT(ISERROR(SEARCH("Bajo",N30)))</formula>
    </cfRule>
    <cfRule type="containsText" dxfId="463" priority="470" operator="containsText" text="Moderado">
      <formula>NOT(ISERROR(SEARCH("Moderado",N30)))</formula>
    </cfRule>
  </conditionalFormatting>
  <conditionalFormatting sqref="N40">
    <cfRule type="containsText" dxfId="462" priority="146" operator="containsText" text="Extremo">
      <formula>NOT(ISERROR(SEARCH("Extremo",N40)))</formula>
    </cfRule>
    <cfRule type="containsText" dxfId="461" priority="147" operator="containsText" text="Alto">
      <formula>NOT(ISERROR(SEARCH("Alto",N40)))</formula>
    </cfRule>
    <cfRule type="containsText" dxfId="460" priority="148" operator="containsText" text="Bajo">
      <formula>NOT(ISERROR(SEARCH("Bajo",N40)))</formula>
    </cfRule>
    <cfRule type="containsText" dxfId="459" priority="149" operator="containsText" text="Moderado">
      <formula>NOT(ISERROR(SEARCH("Moderado",N40)))</formula>
    </cfRule>
  </conditionalFormatting>
  <conditionalFormatting sqref="N50">
    <cfRule type="containsText" dxfId="458" priority="29" operator="containsText" text="Extremo">
      <formula>NOT(ISERROR(SEARCH("Extremo",N50)))</formula>
    </cfRule>
    <cfRule type="containsText" dxfId="457" priority="30" operator="containsText" text="Alto">
      <formula>NOT(ISERROR(SEARCH("Alto",N50)))</formula>
    </cfRule>
    <cfRule type="containsText" dxfId="456" priority="31" operator="containsText" text="Bajo">
      <formula>NOT(ISERROR(SEARCH("Bajo",N50)))</formula>
    </cfRule>
    <cfRule type="containsText" dxfId="455" priority="32" operator="containsText" text="Moderado">
      <formula>NOT(ISERROR(SEARCH("Moderado",N50)))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5" operator="containsText" text="Extremo">
      <formula>NOT(ISERROR(SEARCH("Extremo",N80)))</formula>
    </cfRule>
    <cfRule type="containsText" dxfId="449" priority="46" operator="containsText" text="Alto">
      <formula>NOT(ISERROR(SEARCH("Alto",N80)))</formula>
    </cfRule>
    <cfRule type="containsText" dxfId="448" priority="47" operator="containsText" text="Bajo">
      <formula>NOT(ISERROR(SEARCH("Bajo",N80)))</formula>
    </cfRule>
    <cfRule type="containsText" dxfId="447" priority="48" operator="containsText" text="Moderado">
      <formula>NOT(ISERROR(SEARCH("Moderado",N80)))</formula>
    </cfRule>
  </conditionalFormatting>
  <conditionalFormatting sqref="N8:O8">
    <cfRule type="containsText" dxfId="446" priority="105" operator="containsText" text="3- Moderado">
      <formula>NOT(ISERROR(SEARCH("3- Moderado",N8)))</formula>
    </cfRule>
    <cfRule type="containsText" dxfId="445" priority="106" operator="containsText" text="6- Moderado">
      <formula>NOT(ISERROR(SEARCH("6- Moderado",N8)))</formula>
    </cfRule>
    <cfRule type="containsText" dxfId="444" priority="107" operator="containsText" text="4- Moderado">
      <formula>NOT(ISERROR(SEARCH("4- Moderado",N8)))</formula>
    </cfRule>
    <cfRule type="containsText" dxfId="443" priority="108" operator="containsText" text="3- Bajo">
      <formula>NOT(ISERROR(SEARCH("3- Bajo",N8)))</formula>
    </cfRule>
    <cfRule type="containsText" dxfId="442" priority="109" operator="containsText" text="4- Bajo">
      <formula>NOT(ISERROR(SEARCH("4- Bajo",N8)))</formula>
    </cfRule>
    <cfRule type="containsText" dxfId="441" priority="110" operator="containsText" text="1- Bajo">
      <formula>NOT(ISERROR(SEARCH("1- Bajo",N8)))</formula>
    </cfRule>
  </conditionalFormatting>
  <conditionalFormatting sqref="N10:O10 N20:O20">
    <cfRule type="containsText" dxfId="440" priority="1311" operator="containsText" text="Extremo">
      <formula>NOT(ISERROR(SEARCH("Extremo",N10)))</formula>
    </cfRule>
    <cfRule type="containsText" dxfId="439" priority="1312" operator="containsText" text="Alto">
      <formula>NOT(ISERROR(SEARCH("Alto",N10)))</formula>
    </cfRule>
    <cfRule type="containsText" dxfId="438" priority="1313" operator="containsText" text="Bajo">
      <formula>NOT(ISERROR(SEARCH("Bajo",N10)))</formula>
    </cfRule>
    <cfRule type="containsText" dxfId="437" priority="1314" operator="containsText" text="Moderado">
      <formula>NOT(ISERROR(SEARCH("Moderado",N10)))</formula>
    </cfRule>
  </conditionalFormatting>
  <conditionalFormatting sqref="N70:O70">
    <cfRule type="containsText" dxfId="436" priority="81" operator="containsText" text="Extremo">
      <formula>NOT(ISERROR(SEARCH("Extremo",N70)))</formula>
    </cfRule>
    <cfRule type="containsText" dxfId="435" priority="82" operator="containsText" text="Alto">
      <formula>NOT(ISERROR(SEARCH("Alto",N70)))</formula>
    </cfRule>
    <cfRule type="containsText" dxfId="434" priority="83" operator="containsText" text="Bajo">
      <formula>NOT(ISERROR(SEARCH("Bajo",N70)))</formula>
    </cfRule>
    <cfRule type="containsText" dxfId="433" priority="84" operator="containsText" text="Moderado">
      <formula>NOT(ISERROR(SEARCH("Moderado",N70)))</formula>
    </cfRule>
  </conditionalFormatting>
  <dataValidations count="2">
    <dataValidation type="list" allowBlank="1" showInputMessage="1" showErrorMessage="1" sqref="J10:J11" xr:uid="{4CFBEE2F-9E30-43DA-B868-1735DF9D6E3E}">
      <formula1>IF(I10=#REF!,#REF!,IF(I10=#REF!,#REF!,IF(I10=#REF!,#REF!,IF(I10=#REF!,#REF!,IF(I10=#REF!,#REF!,IF(I10=#REF!,#REF!))))))</formula1>
    </dataValidation>
    <dataValidation type="list" allowBlank="1" showInputMessage="1" showErrorMessage="1" sqref="I10:I11" xr:uid="{5DBB4DBC-A3C3-44D3-B9F9-C88330F39E3B}">
      <formula1>#REF!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I12:I89</xm:sqref>
        </x14:dataValidation>
        <x14:dataValidation type="list" allowBlank="1" showInputMessage="1" showErrorMessage="1" xr:uid="{00000000-0002-0000-0400-000001000000}">
          <x14:formula1>
            <xm:f>IF(I12='8- Políticas de Administración '!$C$16,'8- Políticas de Administración '!$C$17:$C$21,IF(I12='8- Políticas de Administración '!$C$24,'8- Políticas de Administración '!$C$25:$C$29,IF(I12='8- Políticas de Administración '!$C$32,'8- Políticas de Administración '!$C$33:$C$37,IF(I12='8- Políticas de Administración '!$C$40,'8- Políticas de Administración '!$C$41:$C$45,IF(I12='8- Políticas de Administración '!$C$48,'8- Políticas de Administración '!$C$49:$C$53,IF(I12='8- Políticas de Administración '!$C$56,'8- Políticas de Administración '!$C$57:$C$61))))))</xm:f>
          </x14:formula1>
          <xm:sqref>J12:J89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A16" zoomScale="70" zoomScaleNormal="70" zoomScalePageLayoutView="70" workbookViewId="0">
      <selection activeCell="E33" sqref="E33"/>
    </sheetView>
  </sheetViews>
  <sheetFormatPr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62"/>
      <c r="B1" s="463"/>
      <c r="C1" s="464"/>
      <c r="D1" s="45"/>
      <c r="E1" s="458" t="s">
        <v>345</v>
      </c>
      <c r="F1" s="459"/>
      <c r="G1" s="459"/>
      <c r="H1" s="459"/>
      <c r="I1" s="459"/>
      <c r="J1" s="459"/>
      <c r="K1" s="459"/>
      <c r="L1" s="459"/>
      <c r="M1" s="459"/>
      <c r="N1" s="459"/>
      <c r="O1" s="459"/>
      <c r="P1" s="459"/>
      <c r="Q1" s="459"/>
      <c r="R1" s="459"/>
      <c r="S1" s="459"/>
      <c r="T1" s="459"/>
      <c r="U1" s="459"/>
      <c r="V1" s="45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5"/>
      <c r="B2" s="414"/>
      <c r="C2" s="466"/>
      <c r="D2" s="45"/>
      <c r="E2" s="460"/>
      <c r="F2" s="461"/>
      <c r="G2" s="461"/>
      <c r="H2" s="461"/>
      <c r="I2" s="461"/>
      <c r="J2" s="461"/>
      <c r="K2" s="461"/>
      <c r="L2" s="461"/>
      <c r="M2" s="461"/>
      <c r="N2" s="461"/>
      <c r="O2" s="461"/>
      <c r="P2" s="461"/>
      <c r="Q2" s="461"/>
      <c r="R2" s="461"/>
      <c r="S2" s="461"/>
      <c r="T2" s="461"/>
      <c r="U2" s="461"/>
      <c r="V2" s="46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5"/>
      <c r="B3" s="414"/>
      <c r="C3" s="466"/>
      <c r="D3" s="152"/>
      <c r="E3" s="460"/>
      <c r="F3" s="461"/>
      <c r="G3" s="461"/>
      <c r="H3" s="461"/>
      <c r="I3" s="461"/>
      <c r="J3" s="461"/>
      <c r="K3" s="461"/>
      <c r="L3" s="461"/>
      <c r="M3" s="461"/>
      <c r="N3" s="461"/>
      <c r="O3" s="461"/>
      <c r="P3" s="461"/>
      <c r="Q3" s="461"/>
      <c r="R3" s="461"/>
      <c r="S3" s="461"/>
      <c r="T3" s="461"/>
      <c r="U3" s="461"/>
      <c r="V3" s="46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5" t="s">
        <v>265</v>
      </c>
      <c r="B4" s="415"/>
      <c r="C4" s="420" t="s">
        <v>5</v>
      </c>
      <c r="D4" s="420"/>
      <c r="E4" s="420"/>
      <c r="F4" s="420"/>
      <c r="G4" s="420"/>
      <c r="H4" s="420"/>
      <c r="I4" s="420"/>
      <c r="J4" s="420"/>
      <c r="K4" s="420"/>
      <c r="L4" s="420"/>
      <c r="M4" s="420"/>
      <c r="N4" s="420"/>
      <c r="O4" s="420"/>
      <c r="P4" s="420"/>
      <c r="Q4" s="420"/>
      <c r="R4" s="420"/>
      <c r="S4" s="420"/>
      <c r="T4" s="420"/>
      <c r="U4" s="420"/>
      <c r="V4" s="42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5" t="s">
        <v>267</v>
      </c>
      <c r="B5" s="415"/>
      <c r="C5" s="421" t="s">
        <v>33</v>
      </c>
      <c r="D5" s="421"/>
      <c r="E5" s="421"/>
      <c r="F5" s="421"/>
      <c r="G5" s="421"/>
      <c r="H5" s="421"/>
      <c r="I5" s="421"/>
      <c r="J5" s="421"/>
      <c r="K5" s="421"/>
      <c r="L5" s="421"/>
      <c r="M5" s="421"/>
      <c r="N5" s="421"/>
      <c r="O5" s="421"/>
      <c r="P5" s="421"/>
      <c r="Q5" s="421"/>
      <c r="R5" s="421"/>
      <c r="S5" s="421"/>
      <c r="T5" s="421"/>
      <c r="U5" s="421"/>
      <c r="V5" s="42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5" t="s">
        <v>268</v>
      </c>
      <c r="B6" s="415"/>
      <c r="C6" s="420" t="s">
        <v>269</v>
      </c>
      <c r="D6" s="420"/>
      <c r="E6" s="420"/>
      <c r="F6" s="420"/>
      <c r="G6" s="420"/>
      <c r="H6" s="420"/>
      <c r="I6" s="420"/>
      <c r="J6" s="420"/>
      <c r="K6" s="420"/>
      <c r="L6" s="420"/>
      <c r="M6" s="420"/>
      <c r="N6" s="420"/>
      <c r="O6" s="420"/>
      <c r="P6" s="420"/>
      <c r="Q6" s="420"/>
      <c r="R6" s="420"/>
      <c r="S6" s="420"/>
      <c r="T6" s="420"/>
      <c r="U6" s="420"/>
      <c r="V6" s="42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7" t="s">
        <v>270</v>
      </c>
      <c r="B7" s="467"/>
      <c r="C7" s="467"/>
      <c r="D7" s="468" t="s">
        <v>346</v>
      </c>
      <c r="E7" s="428"/>
      <c r="F7" s="428"/>
      <c r="G7" s="428"/>
      <c r="H7" s="428"/>
      <c r="I7" s="428"/>
      <c r="J7" s="428"/>
      <c r="K7" s="428"/>
      <c r="L7" s="428"/>
      <c r="M7" s="428"/>
      <c r="N7" s="428"/>
      <c r="O7" s="428"/>
      <c r="P7" s="428"/>
      <c r="Q7" s="428"/>
      <c r="R7" s="429"/>
      <c r="S7" s="128"/>
      <c r="T7" s="467" t="s">
        <v>347</v>
      </c>
      <c r="U7" s="467"/>
      <c r="V7" s="46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9" t="s">
        <v>275</v>
      </c>
      <c r="B8" s="470" t="s">
        <v>348</v>
      </c>
      <c r="C8" s="472" t="s">
        <v>271</v>
      </c>
      <c r="D8" s="474" t="s">
        <v>349</v>
      </c>
      <c r="E8" s="476" t="s">
        <v>240</v>
      </c>
      <c r="F8" s="477" t="s">
        <v>350</v>
      </c>
      <c r="G8" s="478"/>
      <c r="H8" s="478"/>
      <c r="I8" s="478"/>
      <c r="J8" s="478"/>
      <c r="K8" s="479"/>
      <c r="L8" s="477" t="s">
        <v>351</v>
      </c>
      <c r="M8" s="478"/>
      <c r="N8" s="478"/>
      <c r="O8" s="478"/>
      <c r="P8" s="478"/>
      <c r="Q8" s="478"/>
      <c r="R8" s="478"/>
      <c r="S8" s="479"/>
      <c r="T8" s="59"/>
      <c r="U8" s="60"/>
      <c r="V8" s="88" t="s">
        <v>352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6"/>
      <c r="B9" s="471"/>
      <c r="C9" s="473"/>
      <c r="D9" s="475"/>
      <c r="E9" s="408"/>
      <c r="F9" s="50" t="s">
        <v>242</v>
      </c>
      <c r="G9" s="50" t="s">
        <v>244</v>
      </c>
      <c r="H9" s="50" t="s">
        <v>353</v>
      </c>
      <c r="I9" s="50" t="s">
        <v>246</v>
      </c>
      <c r="J9" s="124" t="s">
        <v>354</v>
      </c>
      <c r="K9" s="50" t="s">
        <v>252</v>
      </c>
      <c r="L9" s="50" t="s">
        <v>355</v>
      </c>
      <c r="M9" s="121" t="s">
        <v>249</v>
      </c>
      <c r="N9" s="50" t="s">
        <v>356</v>
      </c>
      <c r="O9" s="50" t="s">
        <v>357</v>
      </c>
      <c r="P9" s="50" t="s">
        <v>358</v>
      </c>
      <c r="Q9" s="50" t="s">
        <v>359</v>
      </c>
      <c r="R9" s="124" t="s">
        <v>354</v>
      </c>
      <c r="S9" s="50" t="s">
        <v>360</v>
      </c>
      <c r="T9" s="53" t="s">
        <v>254</v>
      </c>
      <c r="U9" s="53" t="s">
        <v>256</v>
      </c>
      <c r="V9" s="54" t="s">
        <v>361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c r="A10" s="396">
        <f>'5- Identificación de Riesgos'!A10</f>
        <v>1</v>
      </c>
      <c r="B10" s="374" t="str">
        <f>'5- Identificación de Riesgos'!B10</f>
        <v>Incumplimiento de los  términos y requisitos de ley en la actualización registro de vacantes de servidores judiciales</v>
      </c>
      <c r="C10" s="179" t="str">
        <f>'5- Identificación de Riesgos'!D10</f>
        <v>1. Insuficiente planta de personal</v>
      </c>
      <c r="D10" s="168">
        <v>1</v>
      </c>
      <c r="E10" s="180" t="s">
        <v>362</v>
      </c>
      <c r="F10" s="161" t="s">
        <v>363</v>
      </c>
      <c r="G10" s="161" t="s">
        <v>363</v>
      </c>
      <c r="H10" s="161" t="s">
        <v>364</v>
      </c>
      <c r="I10" s="161" t="s">
        <v>363</v>
      </c>
      <c r="J10" s="280">
        <f>COUNTIF(F10:I10,"SI")/4</f>
        <v>0.75</v>
      </c>
      <c r="K10" s="457">
        <f>AVERAGE(J10:J19)</f>
        <v>0.6</v>
      </c>
      <c r="L10" s="161" t="str">
        <f>'5- Identificación de Riesgos'!I10</f>
        <v>Afectación de reputación, imagen, credibilidad, satisfacción de usuarios y PI</v>
      </c>
      <c r="M10" s="180"/>
      <c r="N10" s="275"/>
      <c r="O10" s="275"/>
      <c r="P10" s="275"/>
      <c r="Q10" s="275"/>
      <c r="R10" s="167"/>
      <c r="S10" s="457">
        <f>AVERAGE(R10:R19)</f>
        <v>1</v>
      </c>
      <c r="T10" s="39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42" t="str">
        <f>CONCATENATE(VLOOKUP((LEFT(T10,LEN(T10)-4)&amp;LEFT(U10,LEN(U10)-4)),'9- Matriz de Calor '!$D$18:$E$42,2,0)," - ",RIGHT(T10,1)*RIGHT(U10,1))</f>
        <v>Bajo - 1</v>
      </c>
    </row>
    <row r="11" spans="1:278" ht="42" customHeight="1">
      <c r="A11" s="397"/>
      <c r="B11" s="375"/>
      <c r="C11" s="179" t="str">
        <f>'5- Identificación de Riesgos'!D11</f>
        <v xml:space="preserve">2. Problemas de conectividad. </v>
      </c>
      <c r="D11" s="169">
        <v>2</v>
      </c>
      <c r="E11" s="180" t="s">
        <v>365</v>
      </c>
      <c r="F11" s="159"/>
      <c r="G11" s="159"/>
      <c r="H11" s="159"/>
      <c r="I11" s="159"/>
      <c r="J11" s="165"/>
      <c r="K11" s="455"/>
      <c r="L11" s="159" t="str">
        <f>'5- Identificación de Riesgos'!I11</f>
        <v>Incumplimiento de las metas establecidas</v>
      </c>
      <c r="M11" s="180" t="s">
        <v>366</v>
      </c>
      <c r="N11" s="159" t="s">
        <v>363</v>
      </c>
      <c r="O11" s="159" t="s">
        <v>363</v>
      </c>
      <c r="P11" s="159" t="s">
        <v>363</v>
      </c>
      <c r="Q11" s="159" t="s">
        <v>363</v>
      </c>
      <c r="R11" s="165">
        <f t="shared" ref="R11:R21" si="0">SUM(COUNTIF(N11,"SI")*25%,COUNTIF(O11,"SI")*40%,COUNTIF(P11,"SI")*25%,COUNTIF(Q11,"SI")*10%)</f>
        <v>1</v>
      </c>
      <c r="S11" s="455"/>
      <c r="T11" s="392"/>
      <c r="U11" s="375"/>
      <c r="V11" s="443"/>
    </row>
    <row r="12" spans="1:278" ht="51">
      <c r="A12" s="397"/>
      <c r="B12" s="375"/>
      <c r="C12" s="179" t="str">
        <f>'5- Identificación de Riesgos'!D12</f>
        <v>3. Alto volumen de requerimientos.</v>
      </c>
      <c r="D12" s="169">
        <v>3</v>
      </c>
      <c r="E12" s="180" t="s">
        <v>367</v>
      </c>
      <c r="F12" s="159" t="s">
        <v>364</v>
      </c>
      <c r="G12" s="159" t="s">
        <v>363</v>
      </c>
      <c r="H12" s="159" t="s">
        <v>364</v>
      </c>
      <c r="I12" s="159" t="s">
        <v>363</v>
      </c>
      <c r="J12" s="165">
        <f t="shared" ref="J12:J15" si="1">COUNTIF(F12:I12,"SI")/4</f>
        <v>0.5</v>
      </c>
      <c r="K12" s="455"/>
      <c r="L12" s="159">
        <f>'5- Identificación de Riesgos'!I12</f>
        <v>0</v>
      </c>
      <c r="M12" s="180"/>
      <c r="N12" s="158"/>
      <c r="O12" s="158"/>
      <c r="P12" s="158"/>
      <c r="Q12" s="158"/>
      <c r="R12" s="165"/>
      <c r="S12" s="455"/>
      <c r="T12" s="392"/>
      <c r="U12" s="375"/>
      <c r="V12" s="443"/>
    </row>
    <row r="13" spans="1:278" ht="51">
      <c r="A13" s="397"/>
      <c r="B13" s="375"/>
      <c r="C13" s="179" t="str">
        <f>'5- Identificación de Riesgos'!D13</f>
        <v xml:space="preserve">4. Falta divulgación de los procedimientos </v>
      </c>
      <c r="D13" s="169">
        <v>4</v>
      </c>
      <c r="E13" s="180" t="s">
        <v>368</v>
      </c>
      <c r="F13" s="159" t="s">
        <v>364</v>
      </c>
      <c r="G13" s="159" t="s">
        <v>363</v>
      </c>
      <c r="H13" s="159" t="s">
        <v>364</v>
      </c>
      <c r="I13" s="159" t="s">
        <v>363</v>
      </c>
      <c r="J13" s="165">
        <f t="shared" si="1"/>
        <v>0.5</v>
      </c>
      <c r="K13" s="455"/>
      <c r="L13" s="159">
        <f>'5- Identificación de Riesgos'!I13</f>
        <v>0</v>
      </c>
      <c r="M13" s="180"/>
      <c r="N13" s="159"/>
      <c r="O13" s="159"/>
      <c r="P13" s="159"/>
      <c r="Q13" s="159"/>
      <c r="R13" s="165"/>
      <c r="S13" s="455"/>
      <c r="T13" s="392"/>
      <c r="U13" s="375"/>
      <c r="V13" s="443"/>
    </row>
    <row r="14" spans="1:278" ht="37.5" customHeight="1">
      <c r="A14" s="397"/>
      <c r="B14" s="375"/>
      <c r="C14" s="179" t="str">
        <f>'5- Identificación de Riesgos'!D14</f>
        <v xml:space="preserve">5. Fallas en el sistema de  radicación  de comunicaciones oficiales </v>
      </c>
      <c r="D14" s="169">
        <v>5</v>
      </c>
      <c r="E14" s="180" t="s">
        <v>369</v>
      </c>
      <c r="F14" s="159" t="s">
        <v>364</v>
      </c>
      <c r="G14" s="159" t="s">
        <v>363</v>
      </c>
      <c r="H14" s="159" t="s">
        <v>363</v>
      </c>
      <c r="I14" s="159" t="s">
        <v>363</v>
      </c>
      <c r="J14" s="165">
        <f t="shared" si="1"/>
        <v>0.75</v>
      </c>
      <c r="K14" s="455"/>
      <c r="L14" s="159">
        <f>'5- Identificación de Riesgos'!I14</f>
        <v>0</v>
      </c>
      <c r="M14" s="180"/>
      <c r="N14" s="159"/>
      <c r="O14" s="159"/>
      <c r="P14" s="159"/>
      <c r="Q14" s="159"/>
      <c r="R14" s="165"/>
      <c r="S14" s="455"/>
      <c r="T14" s="392"/>
      <c r="U14" s="375"/>
      <c r="V14" s="443"/>
    </row>
    <row r="15" spans="1:278" ht="51">
      <c r="A15" s="397"/>
      <c r="B15" s="375"/>
      <c r="C15" s="179" t="str">
        <f>'5- Identificación de Riesgos'!D15</f>
        <v xml:space="preserve">6. Demoras en la distribución de las comunicaciones oficiales 
</v>
      </c>
      <c r="D15" s="169">
        <v>6</v>
      </c>
      <c r="E15" s="180" t="s">
        <v>367</v>
      </c>
      <c r="F15" s="159" t="s">
        <v>364</v>
      </c>
      <c r="G15" s="159" t="s">
        <v>363</v>
      </c>
      <c r="H15" s="159" t="s">
        <v>364</v>
      </c>
      <c r="I15" s="159" t="s">
        <v>363</v>
      </c>
      <c r="J15" s="165">
        <f t="shared" si="1"/>
        <v>0.5</v>
      </c>
      <c r="K15" s="455"/>
      <c r="L15" s="159">
        <f>'5- Identificación de Riesgos'!I15</f>
        <v>0</v>
      </c>
      <c r="M15" s="185"/>
      <c r="N15" s="159"/>
      <c r="O15" s="159"/>
      <c r="P15" s="159"/>
      <c r="Q15" s="159"/>
      <c r="R15" s="165"/>
      <c r="S15" s="455"/>
      <c r="T15" s="392"/>
      <c r="U15" s="375"/>
      <c r="V15" s="443"/>
    </row>
    <row r="16" spans="1:278">
      <c r="A16" s="397"/>
      <c r="B16" s="375"/>
      <c r="C16" s="179">
        <f>'5- Identificación de Riesgos'!D16</f>
        <v>0</v>
      </c>
      <c r="D16" s="169"/>
      <c r="E16" s="180"/>
      <c r="F16" s="159"/>
      <c r="G16" s="159"/>
      <c r="H16" s="159"/>
      <c r="I16" s="159"/>
      <c r="J16" s="165"/>
      <c r="K16" s="455"/>
      <c r="L16" s="159">
        <f>'5- Identificación de Riesgos'!I16</f>
        <v>0</v>
      </c>
      <c r="M16" s="185"/>
      <c r="N16" s="159"/>
      <c r="O16" s="159"/>
      <c r="P16" s="159"/>
      <c r="Q16" s="159"/>
      <c r="R16" s="165"/>
      <c r="S16" s="455"/>
      <c r="T16" s="392"/>
      <c r="U16" s="375"/>
      <c r="V16" s="443"/>
    </row>
    <row r="17" spans="1:22">
      <c r="A17" s="397"/>
      <c r="B17" s="375"/>
      <c r="C17" s="179">
        <f>'5- Identificación de Riesgos'!D17</f>
        <v>0</v>
      </c>
      <c r="D17" s="169"/>
      <c r="E17" s="180"/>
      <c r="F17" s="159"/>
      <c r="G17" s="159"/>
      <c r="H17" s="159"/>
      <c r="I17" s="159"/>
      <c r="J17" s="165"/>
      <c r="K17" s="455"/>
      <c r="L17" s="159">
        <f>'5- Identificación de Riesgos'!I17</f>
        <v>0</v>
      </c>
      <c r="M17" s="185"/>
      <c r="N17" s="159"/>
      <c r="O17" s="159"/>
      <c r="P17" s="159"/>
      <c r="Q17" s="159"/>
      <c r="R17" s="165"/>
      <c r="S17" s="455"/>
      <c r="T17" s="392"/>
      <c r="U17" s="375"/>
      <c r="V17" s="443"/>
    </row>
    <row r="18" spans="1:22">
      <c r="A18" s="397"/>
      <c r="B18" s="375"/>
      <c r="C18" s="179">
        <f>'5- Identificación de Riesgos'!D18</f>
        <v>0</v>
      </c>
      <c r="D18" s="169"/>
      <c r="E18" s="180"/>
      <c r="F18" s="159"/>
      <c r="G18" s="159"/>
      <c r="H18" s="159"/>
      <c r="I18" s="159"/>
      <c r="J18" s="165"/>
      <c r="K18" s="455"/>
      <c r="L18" s="159">
        <f>'5- Identificación de Riesgos'!I18</f>
        <v>0</v>
      </c>
      <c r="M18" s="185"/>
      <c r="N18" s="159"/>
      <c r="O18" s="159"/>
      <c r="P18" s="159"/>
      <c r="Q18" s="159"/>
      <c r="R18" s="165"/>
      <c r="S18" s="455"/>
      <c r="T18" s="392"/>
      <c r="U18" s="375"/>
      <c r="V18" s="443"/>
    </row>
    <row r="19" spans="1:22">
      <c r="A19" s="398"/>
      <c r="B19" s="376"/>
      <c r="C19" s="184">
        <f>'5- Identificación de Riesgos'!D19</f>
        <v>0</v>
      </c>
      <c r="D19" s="171"/>
      <c r="E19" s="182"/>
      <c r="F19" s="160"/>
      <c r="G19" s="160"/>
      <c r="H19" s="160"/>
      <c r="I19" s="160"/>
      <c r="J19" s="166"/>
      <c r="K19" s="456"/>
      <c r="L19" s="160">
        <f>'5- Identificación de Riesgos'!I19</f>
        <v>0</v>
      </c>
      <c r="M19" s="186"/>
      <c r="N19" s="160"/>
      <c r="O19" s="160"/>
      <c r="P19" s="160"/>
      <c r="Q19" s="160"/>
      <c r="R19" s="166"/>
      <c r="S19" s="456"/>
      <c r="T19" s="393"/>
      <c r="U19" s="376"/>
      <c r="V19" s="444"/>
    </row>
    <row r="20" spans="1:22" ht="60">
      <c r="A20" s="396">
        <f>'5- Identificación de Riesgos'!A20</f>
        <v>2</v>
      </c>
      <c r="B20" s="374" t="str">
        <f>'5- Identificación de Riesgos'!B20</f>
        <v xml:space="preserve">Gestionar  traslados de personal que no se ajusten a las condiciones requeridas  </v>
      </c>
      <c r="C20" s="177" t="str">
        <f>'5- Identificación de Riesgos'!D20</f>
        <v>1. Información imprecisa presentada por los nominadores.</v>
      </c>
      <c r="D20" s="168">
        <v>1</v>
      </c>
      <c r="E20" s="178" t="s">
        <v>370</v>
      </c>
      <c r="F20" s="161" t="s">
        <v>364</v>
      </c>
      <c r="G20" s="161" t="s">
        <v>363</v>
      </c>
      <c r="H20" s="161" t="s">
        <v>364</v>
      </c>
      <c r="I20" s="161" t="s">
        <v>364</v>
      </c>
      <c r="J20" s="167">
        <f t="shared" ref="J20:J23" si="2">COUNTIF(F20:I20,"SI")/4</f>
        <v>0.25</v>
      </c>
      <c r="K20" s="457">
        <f>AVERAGE(J20:J29)</f>
        <v>0.5</v>
      </c>
      <c r="L20" s="161" t="str">
        <f>'5- Identificación de Riesgos'!I20</f>
        <v>Afectación de reputacion,imagén,  credibilidad, satisfacción de usuarios y PI</v>
      </c>
      <c r="M20" s="187" t="s">
        <v>371</v>
      </c>
      <c r="N20" s="161" t="s">
        <v>363</v>
      </c>
      <c r="O20" s="275" t="s">
        <v>363</v>
      </c>
      <c r="P20" s="275" t="s">
        <v>363</v>
      </c>
      <c r="Q20" s="275" t="s">
        <v>363</v>
      </c>
      <c r="R20" s="167">
        <f t="shared" si="0"/>
        <v>1</v>
      </c>
      <c r="S20" s="457">
        <f t="shared" ref="S20" si="3">AVERAGE(R20:R29)</f>
        <v>1</v>
      </c>
      <c r="T20" s="39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7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42" t="str">
        <f>CONCATENATE(VLOOKUP((LEFT(T20,LEN(T20)-4)&amp;LEFT(U20,LEN(U20)-4)),'9- Matriz de Calor '!$D$18:$E$42,2,0)," - ",RIGHT(T20,1)*RIGHT(U20,1))</f>
        <v>Bajo - 1</v>
      </c>
    </row>
    <row r="21" spans="1:22" ht="76.5">
      <c r="A21" s="397"/>
      <c r="B21" s="375"/>
      <c r="C21" s="179" t="str">
        <f>'5- Identificación de Riesgos'!D21</f>
        <v>2. Desconocimiento del procedimiento de traslados</v>
      </c>
      <c r="D21" s="169">
        <v>2</v>
      </c>
      <c r="E21" s="180" t="s">
        <v>372</v>
      </c>
      <c r="F21" s="159" t="s">
        <v>364</v>
      </c>
      <c r="G21" s="159" t="s">
        <v>363</v>
      </c>
      <c r="H21" s="159" t="s">
        <v>364</v>
      </c>
      <c r="I21" s="159" t="s">
        <v>364</v>
      </c>
      <c r="J21" s="165">
        <f t="shared" si="2"/>
        <v>0.25</v>
      </c>
      <c r="K21" s="455"/>
      <c r="L21" s="159" t="str">
        <f>'5- Identificación de Riesgos'!I21</f>
        <v>Incumplimiento de las metas establecidas</v>
      </c>
      <c r="M21" s="185"/>
      <c r="N21" s="159" t="s">
        <v>363</v>
      </c>
      <c r="O21" s="159" t="s">
        <v>363</v>
      </c>
      <c r="P21" s="159" t="s">
        <v>363</v>
      </c>
      <c r="Q21" s="159" t="s">
        <v>363</v>
      </c>
      <c r="R21" s="165">
        <f t="shared" si="0"/>
        <v>1</v>
      </c>
      <c r="S21" s="455"/>
      <c r="T21" s="392"/>
      <c r="U21" s="375"/>
      <c r="V21" s="443"/>
    </row>
    <row r="22" spans="1:22" ht="39.75" customHeight="1">
      <c r="A22" s="397"/>
      <c r="B22" s="375"/>
      <c r="C22" s="179" t="str">
        <f>'5- Identificación de Riesgos'!D22</f>
        <v>3. Carencia de una herramienta o mecanismo de seguimiento y control adecuado para minimizar el error</v>
      </c>
      <c r="D22" s="169">
        <v>3</v>
      </c>
      <c r="E22" s="180" t="s">
        <v>373</v>
      </c>
      <c r="F22" s="159" t="s">
        <v>363</v>
      </c>
      <c r="G22" s="159" t="s">
        <v>363</v>
      </c>
      <c r="H22" s="159" t="s">
        <v>363</v>
      </c>
      <c r="I22" s="159" t="s">
        <v>363</v>
      </c>
      <c r="J22" s="165">
        <f t="shared" si="2"/>
        <v>1</v>
      </c>
      <c r="K22" s="455"/>
      <c r="L22" s="159">
        <f>'5- Identificación de Riesgos'!I22</f>
        <v>0</v>
      </c>
      <c r="M22" s="185"/>
      <c r="N22" s="159"/>
      <c r="O22" s="159"/>
      <c r="P22" s="159"/>
      <c r="Q22" s="159"/>
      <c r="R22" s="165"/>
      <c r="S22" s="455"/>
      <c r="T22" s="392"/>
      <c r="U22" s="375"/>
      <c r="V22" s="443"/>
    </row>
    <row r="23" spans="1:22" ht="30" customHeight="1">
      <c r="A23" s="397"/>
      <c r="B23" s="375"/>
      <c r="C23" s="179" t="str">
        <f>'5- Identificación de Riesgos'!D23</f>
        <v>4. Incremento de solicitudes vía correo electrónico como principal canal de comunicación conocido por los usuarios.</v>
      </c>
      <c r="D23" s="169">
        <v>4</v>
      </c>
      <c r="E23" s="276" t="s">
        <v>374</v>
      </c>
      <c r="F23" s="159" t="s">
        <v>364</v>
      </c>
      <c r="G23" s="159" t="s">
        <v>363</v>
      </c>
      <c r="H23" s="159" t="s">
        <v>364</v>
      </c>
      <c r="I23" s="159" t="s">
        <v>363</v>
      </c>
      <c r="J23" s="165">
        <f t="shared" si="2"/>
        <v>0.5</v>
      </c>
      <c r="K23" s="455"/>
      <c r="L23" s="159">
        <f>'5- Identificación de Riesgos'!I23</f>
        <v>0</v>
      </c>
      <c r="M23" s="185"/>
      <c r="N23" s="159"/>
      <c r="O23" s="159"/>
      <c r="P23" s="159"/>
      <c r="Q23" s="159"/>
      <c r="R23" s="165"/>
      <c r="S23" s="455"/>
      <c r="T23" s="392"/>
      <c r="U23" s="375"/>
      <c r="V23" s="443"/>
    </row>
    <row r="24" spans="1:22" ht="45" customHeight="1">
      <c r="A24" s="397"/>
      <c r="B24" s="375"/>
      <c r="C24" s="179">
        <f>'5- Identificación de Riesgos'!D24</f>
        <v>0</v>
      </c>
      <c r="D24" s="169"/>
      <c r="E24" s="169"/>
      <c r="F24" s="159"/>
      <c r="G24" s="159"/>
      <c r="H24" s="159"/>
      <c r="I24" s="159"/>
      <c r="J24" s="165"/>
      <c r="K24" s="455"/>
      <c r="L24" s="159">
        <f>'5- Identificación de Riesgos'!I24</f>
        <v>0</v>
      </c>
      <c r="M24" s="185"/>
      <c r="N24" s="159"/>
      <c r="O24" s="159"/>
      <c r="P24" s="159"/>
      <c r="Q24" s="159"/>
      <c r="R24" s="165"/>
      <c r="S24" s="455"/>
      <c r="T24" s="392"/>
      <c r="U24" s="375"/>
      <c r="V24" s="443"/>
    </row>
    <row r="25" spans="1:22">
      <c r="A25" s="397"/>
      <c r="B25" s="375"/>
      <c r="C25" s="179">
        <f>'5- Identificación de Riesgos'!D25</f>
        <v>0</v>
      </c>
      <c r="D25" s="169"/>
      <c r="E25" s="180"/>
      <c r="F25" s="159"/>
      <c r="G25" s="159"/>
      <c r="H25" s="159"/>
      <c r="I25" s="159"/>
      <c r="J25" s="165"/>
      <c r="K25" s="455"/>
      <c r="L25" s="159">
        <f>'5- Identificación de Riesgos'!I25</f>
        <v>0</v>
      </c>
      <c r="M25" s="185"/>
      <c r="N25" s="159"/>
      <c r="O25" s="159"/>
      <c r="P25" s="159"/>
      <c r="Q25" s="159"/>
      <c r="R25" s="165"/>
      <c r="S25" s="455"/>
      <c r="T25" s="392"/>
      <c r="U25" s="375"/>
      <c r="V25" s="443"/>
    </row>
    <row r="26" spans="1:22">
      <c r="A26" s="397"/>
      <c r="B26" s="375"/>
      <c r="C26" s="179">
        <f>'5- Identificación de Riesgos'!D26</f>
        <v>0</v>
      </c>
      <c r="D26" s="169"/>
      <c r="E26" s="180"/>
      <c r="F26" s="159"/>
      <c r="G26" s="159"/>
      <c r="H26" s="159"/>
      <c r="I26" s="159"/>
      <c r="J26" s="165"/>
      <c r="K26" s="455"/>
      <c r="L26" s="159">
        <f>'5- Identificación de Riesgos'!I26</f>
        <v>0</v>
      </c>
      <c r="M26" s="185"/>
      <c r="N26" s="159"/>
      <c r="O26" s="159"/>
      <c r="P26" s="159"/>
      <c r="Q26" s="159"/>
      <c r="R26" s="165"/>
      <c r="S26" s="455"/>
      <c r="T26" s="392"/>
      <c r="U26" s="375"/>
      <c r="V26" s="443"/>
    </row>
    <row r="27" spans="1:22">
      <c r="A27" s="397"/>
      <c r="B27" s="375"/>
      <c r="C27" s="179">
        <f>'5- Identificación de Riesgos'!D27</f>
        <v>0</v>
      </c>
      <c r="D27" s="169"/>
      <c r="E27" s="180"/>
      <c r="F27" s="159"/>
      <c r="G27" s="159"/>
      <c r="H27" s="159"/>
      <c r="I27" s="159"/>
      <c r="J27" s="165"/>
      <c r="K27" s="455"/>
      <c r="L27" s="159">
        <f>'5- Identificación de Riesgos'!I27</f>
        <v>0</v>
      </c>
      <c r="M27" s="185"/>
      <c r="N27" s="159"/>
      <c r="O27" s="159"/>
      <c r="P27" s="159"/>
      <c r="Q27" s="159"/>
      <c r="R27" s="165"/>
      <c r="S27" s="455"/>
      <c r="T27" s="392"/>
      <c r="U27" s="375"/>
      <c r="V27" s="443"/>
    </row>
    <row r="28" spans="1:22">
      <c r="A28" s="397"/>
      <c r="B28" s="375"/>
      <c r="C28" s="179">
        <f>'5- Identificación de Riesgos'!D28</f>
        <v>0</v>
      </c>
      <c r="D28" s="169"/>
      <c r="E28" s="180"/>
      <c r="F28" s="159"/>
      <c r="G28" s="159"/>
      <c r="H28" s="159"/>
      <c r="I28" s="159"/>
      <c r="J28" s="165"/>
      <c r="K28" s="455"/>
      <c r="L28" s="159">
        <f>'5- Identificación de Riesgos'!I28</f>
        <v>0</v>
      </c>
      <c r="M28" s="185"/>
      <c r="N28" s="159"/>
      <c r="O28" s="159"/>
      <c r="P28" s="159"/>
      <c r="Q28" s="159"/>
      <c r="R28" s="165"/>
      <c r="S28" s="455"/>
      <c r="T28" s="392"/>
      <c r="U28" s="375"/>
      <c r="V28" s="443"/>
    </row>
    <row r="29" spans="1:22" ht="15.75" thickBot="1">
      <c r="A29" s="398"/>
      <c r="B29" s="376"/>
      <c r="C29" s="181">
        <f>'5- Identificación de Riesgos'!D29</f>
        <v>0</v>
      </c>
      <c r="D29" s="171"/>
      <c r="E29" s="183"/>
      <c r="F29" s="160"/>
      <c r="G29" s="160"/>
      <c r="H29" s="160"/>
      <c r="I29" s="160"/>
      <c r="J29" s="166"/>
      <c r="K29" s="456"/>
      <c r="L29" s="160">
        <f>'5- Identificación de Riesgos'!I29</f>
        <v>0</v>
      </c>
      <c r="M29" s="186"/>
      <c r="N29" s="160"/>
      <c r="O29" s="160"/>
      <c r="P29" s="160"/>
      <c r="Q29" s="160"/>
      <c r="R29" s="166"/>
      <c r="S29" s="456"/>
      <c r="T29" s="393"/>
      <c r="U29" s="376"/>
      <c r="V29" s="444"/>
    </row>
    <row r="30" spans="1:22" ht="60">
      <c r="A30" s="396">
        <f>'5- Identificación de Riesgos'!A30</f>
        <v>3</v>
      </c>
      <c r="B30" s="374" t="str">
        <f>'5- Identificación de Riesgos'!B30</f>
        <v xml:space="preserve">Imposibilidad de consolidar la cobertura de la carrera Judicial 
</v>
      </c>
      <c r="C30" s="177" t="str">
        <f>'5- Identificación de Riesgos'!D30</f>
        <v xml:space="preserve">1. Falta de oportunidad u omisión por parte de los nominadores de reportar las vacantes dentro de los términos establecidos en la Ley. </v>
      </c>
      <c r="D30" s="168"/>
      <c r="E30" s="180" t="s">
        <v>375</v>
      </c>
      <c r="F30" s="159" t="s">
        <v>364</v>
      </c>
      <c r="G30" s="159" t="s">
        <v>363</v>
      </c>
      <c r="H30" s="159" t="s">
        <v>364</v>
      </c>
      <c r="I30" s="159" t="s">
        <v>363</v>
      </c>
      <c r="J30" s="167">
        <f t="shared" ref="J30:J69" si="4">COUNTIF(F30:I30,"SI")/4</f>
        <v>0.5</v>
      </c>
      <c r="K30" s="457">
        <f>AVERAGE(J30:J39)</f>
        <v>0.625</v>
      </c>
      <c r="L30" s="161" t="str">
        <f>'5- Identificación de Riesgos'!I30</f>
        <v>Afectación de reputacion,imagén,  credibilidad, satisfacción de usuarios y PI</v>
      </c>
      <c r="M30" s="187"/>
      <c r="N30" s="161"/>
      <c r="O30" s="161"/>
      <c r="P30" s="161"/>
      <c r="Q30" s="161"/>
      <c r="R30" s="167"/>
      <c r="S30" s="457">
        <f t="shared" ref="S30" si="5">AVERAGE(R30:R39)</f>
        <v>1</v>
      </c>
      <c r="T30" s="39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7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42" t="str">
        <f>CONCATENATE(VLOOKUP((LEFT(T30,LEN(T30)-4)&amp;LEFT(U30,LEN(U30)-4)),'9- Matriz de Calor '!$D$18:$E$42,2,0)," - ",RIGHT(T30,1)*RIGHT(U30,1))</f>
        <v>Bajo - 2</v>
      </c>
    </row>
    <row r="31" spans="1:22" ht="42" customHeight="1">
      <c r="A31" s="397"/>
      <c r="B31" s="375"/>
      <c r="C31" s="179" t="str">
        <f>'5- Identificación de Riesgos'!D31</f>
        <v>2. No agotamiento de las listas de elegibles formuladas para proveer las vacantes de los empleados.</v>
      </c>
      <c r="D31" s="169"/>
      <c r="E31" s="180" t="s">
        <v>376</v>
      </c>
      <c r="F31" s="159" t="s">
        <v>364</v>
      </c>
      <c r="G31" s="159" t="s">
        <v>364</v>
      </c>
      <c r="H31" s="159" t="s">
        <v>364</v>
      </c>
      <c r="I31" s="159" t="s">
        <v>364</v>
      </c>
      <c r="J31" s="165">
        <f t="shared" si="4"/>
        <v>0</v>
      </c>
      <c r="K31" s="455"/>
      <c r="L31" s="159" t="str">
        <f>'5- Identificación de Riesgos'!I31</f>
        <v>Incumplimiento de las metas establecidas</v>
      </c>
      <c r="M31" s="180" t="s">
        <v>366</v>
      </c>
      <c r="N31" s="159" t="s">
        <v>363</v>
      </c>
      <c r="O31" s="159" t="s">
        <v>363</v>
      </c>
      <c r="P31" s="159" t="s">
        <v>363</v>
      </c>
      <c r="Q31" s="159" t="s">
        <v>363</v>
      </c>
      <c r="R31" s="165">
        <f t="shared" ref="R31:R69" si="6">SUM(COUNTIF(N31,"SI")*25%,COUNTIF(O31,"SI")*40%,COUNTIF(P31,"SI")*25%,COUNTIF(Q31,"SI")*10%)</f>
        <v>1</v>
      </c>
      <c r="S31" s="455"/>
      <c r="T31" s="392"/>
      <c r="U31" s="375"/>
      <c r="V31" s="443"/>
    </row>
    <row r="32" spans="1:22" ht="63.75">
      <c r="A32" s="397"/>
      <c r="B32" s="375"/>
      <c r="C32" s="179" t="str">
        <f>'5- Identificación de Riesgos'!D32</f>
        <v>3. Abstención de integrantes de registros de elegibles para optar por sedes vacantes en cargos de carrera que presentan problemas de seguridad y de orden público.</v>
      </c>
      <c r="D32" s="169"/>
      <c r="E32" s="180" t="s">
        <v>377</v>
      </c>
      <c r="F32" s="159" t="s">
        <v>363</v>
      </c>
      <c r="G32" s="159" t="s">
        <v>363</v>
      </c>
      <c r="H32" s="159" t="s">
        <v>363</v>
      </c>
      <c r="I32" s="159" t="s">
        <v>363</v>
      </c>
      <c r="J32" s="165">
        <f t="shared" si="4"/>
        <v>1</v>
      </c>
      <c r="K32" s="455"/>
      <c r="L32" s="159">
        <f>'5- Identificación de Riesgos'!I32</f>
        <v>0</v>
      </c>
      <c r="M32" s="185"/>
      <c r="N32" s="159"/>
      <c r="O32" s="159"/>
      <c r="P32" s="159"/>
      <c r="Q32" s="159"/>
      <c r="R32" s="165"/>
      <c r="S32" s="455"/>
      <c r="T32" s="392"/>
      <c r="U32" s="375"/>
      <c r="V32" s="443"/>
    </row>
    <row r="33" spans="1:22" ht="63.75">
      <c r="A33" s="397"/>
      <c r="B33" s="375"/>
      <c r="C33" s="179" t="str">
        <f>'5- Identificación de Riesgos'!D33</f>
        <v xml:space="preserve">4. Declinación de nombramientos de los integrantes de las listas de candidatos o de elegibles. </v>
      </c>
      <c r="D33" s="169"/>
      <c r="E33" s="180" t="s">
        <v>378</v>
      </c>
      <c r="F33" s="159" t="s">
        <v>363</v>
      </c>
      <c r="G33" s="159" t="s">
        <v>363</v>
      </c>
      <c r="H33" s="159" t="s">
        <v>363</v>
      </c>
      <c r="I33" s="159" t="s">
        <v>363</v>
      </c>
      <c r="J33" s="165">
        <f t="shared" si="4"/>
        <v>1</v>
      </c>
      <c r="K33" s="455"/>
      <c r="L33" s="159">
        <f>'5- Identificación de Riesgos'!I33</f>
        <v>0</v>
      </c>
      <c r="M33" s="185"/>
      <c r="N33" s="159"/>
      <c r="O33" s="159"/>
      <c r="P33" s="159"/>
      <c r="Q33" s="159"/>
      <c r="R33" s="165"/>
      <c r="S33" s="455"/>
      <c r="T33" s="392"/>
      <c r="U33" s="375"/>
      <c r="V33" s="443"/>
    </row>
    <row r="34" spans="1:22">
      <c r="A34" s="397"/>
      <c r="B34" s="375"/>
      <c r="C34" s="179">
        <f>'5- Identificación de Riesgos'!D34</f>
        <v>0</v>
      </c>
      <c r="D34" s="169"/>
      <c r="E34" s="169"/>
      <c r="F34" s="159"/>
      <c r="G34" s="159"/>
      <c r="H34" s="159"/>
      <c r="I34" s="159"/>
      <c r="J34" s="165"/>
      <c r="K34" s="455"/>
      <c r="L34" s="159">
        <f>'5- Identificación de Riesgos'!I34</f>
        <v>0</v>
      </c>
      <c r="M34" s="185"/>
      <c r="N34" s="159"/>
      <c r="O34" s="159"/>
      <c r="P34" s="159"/>
      <c r="Q34" s="159"/>
      <c r="R34" s="165"/>
      <c r="S34" s="455"/>
      <c r="T34" s="392"/>
      <c r="U34" s="375"/>
      <c r="V34" s="443"/>
    </row>
    <row r="35" spans="1:22">
      <c r="A35" s="397"/>
      <c r="B35" s="375"/>
      <c r="C35" s="179">
        <f>'5- Identificación de Riesgos'!D35</f>
        <v>0</v>
      </c>
      <c r="D35" s="169"/>
      <c r="E35" s="180"/>
      <c r="F35" s="159"/>
      <c r="G35" s="159"/>
      <c r="H35" s="159"/>
      <c r="I35" s="159"/>
      <c r="J35" s="165"/>
      <c r="K35" s="455"/>
      <c r="L35" s="159">
        <f>'5- Identificación de Riesgos'!I35</f>
        <v>0</v>
      </c>
      <c r="M35" s="185"/>
      <c r="N35" s="159"/>
      <c r="O35" s="159"/>
      <c r="P35" s="159"/>
      <c r="Q35" s="159"/>
      <c r="R35" s="165"/>
      <c r="S35" s="455"/>
      <c r="T35" s="392"/>
      <c r="U35" s="375"/>
      <c r="V35" s="443"/>
    </row>
    <row r="36" spans="1:22">
      <c r="A36" s="397"/>
      <c r="B36" s="375"/>
      <c r="C36" s="179">
        <f>'5- Identificación de Riesgos'!D36</f>
        <v>0</v>
      </c>
      <c r="D36" s="169"/>
      <c r="E36" s="180"/>
      <c r="F36" s="159"/>
      <c r="G36" s="159"/>
      <c r="H36" s="159"/>
      <c r="I36" s="159"/>
      <c r="J36" s="165"/>
      <c r="K36" s="455"/>
      <c r="L36" s="159">
        <f>'5- Identificación de Riesgos'!I36</f>
        <v>0</v>
      </c>
      <c r="M36" s="185"/>
      <c r="N36" s="159"/>
      <c r="O36" s="159"/>
      <c r="P36" s="159"/>
      <c r="Q36" s="159"/>
      <c r="R36" s="165"/>
      <c r="S36" s="455"/>
      <c r="T36" s="392"/>
      <c r="U36" s="375"/>
      <c r="V36" s="443"/>
    </row>
    <row r="37" spans="1:22">
      <c r="A37" s="397"/>
      <c r="B37" s="375"/>
      <c r="C37" s="179">
        <f>'5- Identificación de Riesgos'!D37</f>
        <v>0</v>
      </c>
      <c r="D37" s="169"/>
      <c r="E37" s="180"/>
      <c r="F37" s="159"/>
      <c r="G37" s="159"/>
      <c r="H37" s="159"/>
      <c r="I37" s="159"/>
      <c r="J37" s="165"/>
      <c r="K37" s="455"/>
      <c r="L37" s="159">
        <f>'5- Identificación de Riesgos'!I37</f>
        <v>0</v>
      </c>
      <c r="M37" s="185"/>
      <c r="N37" s="159"/>
      <c r="O37" s="159"/>
      <c r="P37" s="159"/>
      <c r="Q37" s="159"/>
      <c r="R37" s="165"/>
      <c r="S37" s="455"/>
      <c r="T37" s="392"/>
      <c r="U37" s="375"/>
      <c r="V37" s="443"/>
    </row>
    <row r="38" spans="1:22">
      <c r="A38" s="397"/>
      <c r="B38" s="375"/>
      <c r="C38" s="179">
        <f>'5- Identificación de Riesgos'!D38</f>
        <v>0</v>
      </c>
      <c r="D38" s="169"/>
      <c r="E38" s="180"/>
      <c r="F38" s="159"/>
      <c r="G38" s="159"/>
      <c r="H38" s="159"/>
      <c r="I38" s="159"/>
      <c r="J38" s="165"/>
      <c r="K38" s="455"/>
      <c r="L38" s="159">
        <f>'5- Identificación de Riesgos'!I38</f>
        <v>0</v>
      </c>
      <c r="M38" s="185"/>
      <c r="N38" s="159"/>
      <c r="O38" s="159"/>
      <c r="P38" s="159"/>
      <c r="Q38" s="159"/>
      <c r="R38" s="165"/>
      <c r="S38" s="455"/>
      <c r="T38" s="392"/>
      <c r="U38" s="375"/>
      <c r="V38" s="443"/>
    </row>
    <row r="39" spans="1:22" ht="15.75" thickBot="1">
      <c r="A39" s="398"/>
      <c r="B39" s="376"/>
      <c r="C39" s="181">
        <f>'5- Identificación de Riesgos'!D39</f>
        <v>0</v>
      </c>
      <c r="D39" s="171"/>
      <c r="E39" s="183"/>
      <c r="F39" s="160"/>
      <c r="G39" s="160"/>
      <c r="H39" s="160"/>
      <c r="I39" s="160"/>
      <c r="J39" s="166"/>
      <c r="K39" s="456"/>
      <c r="L39" s="160">
        <f>'5- Identificación de Riesgos'!I39</f>
        <v>0</v>
      </c>
      <c r="M39" s="186"/>
      <c r="N39" s="160"/>
      <c r="O39" s="160"/>
      <c r="P39" s="160"/>
      <c r="Q39" s="160"/>
      <c r="R39" s="166"/>
      <c r="S39" s="456"/>
      <c r="T39" s="393"/>
      <c r="U39" s="376"/>
      <c r="V39" s="444"/>
    </row>
    <row r="40" spans="1:22" ht="60">
      <c r="A40" s="396">
        <v>4</v>
      </c>
      <c r="B40" s="374" t="str">
        <f>'5- Identificación de Riesgos'!B40</f>
        <v xml:space="preserve">Inexactitud en la Calificación de Servicios de Funcionarios </v>
      </c>
      <c r="C40" s="184" t="str">
        <f>'5- Identificación de Riesgos'!D40</f>
        <v>1.Inadecuada revisión y validación  de los formularios sobre estadísticas judiciales (movimiento y trámite de procesos).</v>
      </c>
      <c r="D40" s="168">
        <v>1</v>
      </c>
      <c r="E40" s="180" t="s">
        <v>367</v>
      </c>
      <c r="F40" s="159" t="s">
        <v>364</v>
      </c>
      <c r="G40" s="159" t="s">
        <v>363</v>
      </c>
      <c r="H40" s="159" t="s">
        <v>364</v>
      </c>
      <c r="I40" s="159" t="s">
        <v>364</v>
      </c>
      <c r="J40" s="167">
        <f t="shared" si="4"/>
        <v>0.25</v>
      </c>
      <c r="K40" s="457">
        <f>AVERAGE(J40:J49)</f>
        <v>0.5357142857142857</v>
      </c>
      <c r="L40" s="161" t="str">
        <f>'5- Identificación de Riesgos'!I40</f>
        <v>Afectación de reputacion,imagén,  credibilidad, satisfacción de usuarios y PI</v>
      </c>
      <c r="M40" s="187"/>
      <c r="N40" s="161"/>
      <c r="O40" s="161"/>
      <c r="P40" s="161"/>
      <c r="Q40" s="161"/>
      <c r="R40" s="167"/>
      <c r="S40" s="457">
        <f t="shared" ref="S40" si="7">AVERAGE(R40:R49)</f>
        <v>1</v>
      </c>
      <c r="T40" s="39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Baja - 2</v>
      </c>
      <c r="U40" s="37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42" t="str">
        <f>CONCATENATE(VLOOKUP((LEFT(T40,LEN(T40)-4)&amp;LEFT(U40,LEN(U40)-4)),'9- Matriz de Calor '!$D$18:$E$42,2,0)," - ",RIGHT(T40,1)*RIGHT(U40,1))</f>
        <v>Bajo - 2</v>
      </c>
    </row>
    <row r="41" spans="1:22" ht="55.5" customHeight="1">
      <c r="A41" s="397"/>
      <c r="B41" s="375"/>
      <c r="C41" s="179" t="str">
        <f>'5- Identificación de Riesgos'!D41</f>
        <v>2.Inadecuada revisión y validación  de los formularios del factor calidad remitidos por los superiores funcionales</v>
      </c>
      <c r="D41" s="169">
        <v>2</v>
      </c>
      <c r="E41" s="180" t="s">
        <v>376</v>
      </c>
      <c r="F41" s="159" t="s">
        <v>364</v>
      </c>
      <c r="G41" s="159" t="s">
        <v>364</v>
      </c>
      <c r="H41" s="159" t="s">
        <v>364</v>
      </c>
      <c r="I41" s="159" t="s">
        <v>364</v>
      </c>
      <c r="J41" s="165">
        <f t="shared" si="4"/>
        <v>0</v>
      </c>
      <c r="K41" s="455"/>
      <c r="L41" s="159" t="str">
        <f>'5- Identificación de Riesgos'!I41</f>
        <v>Incumplimiento de las metas establecidas</v>
      </c>
      <c r="M41" s="180" t="s">
        <v>366</v>
      </c>
      <c r="N41" s="159" t="s">
        <v>363</v>
      </c>
      <c r="O41" s="159" t="s">
        <v>363</v>
      </c>
      <c r="P41" s="159" t="s">
        <v>363</v>
      </c>
      <c r="Q41" s="159" t="s">
        <v>363</v>
      </c>
      <c r="R41" s="165">
        <f t="shared" si="6"/>
        <v>1</v>
      </c>
      <c r="S41" s="455"/>
      <c r="T41" s="392"/>
      <c r="U41" s="375"/>
      <c r="V41" s="443"/>
    </row>
    <row r="42" spans="1:22" ht="30">
      <c r="A42" s="397"/>
      <c r="B42" s="375"/>
      <c r="C42" s="179" t="str">
        <f>'5- Identificación de Riesgos'!D42</f>
        <v>3. Deficiencia de controles en el trámite de consolidación de la calificación integral de servicios</v>
      </c>
      <c r="D42" s="169">
        <v>3</v>
      </c>
      <c r="E42" s="180" t="s">
        <v>369</v>
      </c>
      <c r="F42" s="159" t="s">
        <v>363</v>
      </c>
      <c r="G42" s="159" t="s">
        <v>363</v>
      </c>
      <c r="H42" s="159" t="s">
        <v>363</v>
      </c>
      <c r="I42" s="159" t="s">
        <v>363</v>
      </c>
      <c r="J42" s="165">
        <f t="shared" si="4"/>
        <v>1</v>
      </c>
      <c r="K42" s="455"/>
      <c r="L42" s="159">
        <f>'5- Identificación de Riesgos'!I42</f>
        <v>0</v>
      </c>
      <c r="M42" s="180"/>
      <c r="N42" s="159"/>
      <c r="O42" s="159"/>
      <c r="P42" s="159"/>
      <c r="Q42" s="159"/>
      <c r="R42" s="165"/>
      <c r="S42" s="455"/>
      <c r="T42" s="392"/>
      <c r="U42" s="375"/>
      <c r="V42" s="443"/>
    </row>
    <row r="43" spans="1:22" ht="30">
      <c r="A43" s="397"/>
      <c r="B43" s="375"/>
      <c r="C43" s="179" t="str">
        <f>'5- Identificación de Riesgos'!D43</f>
        <v>4. Suministro de información sobre el factor calidad, de forma inoportuna.</v>
      </c>
      <c r="D43" s="169">
        <v>4</v>
      </c>
      <c r="E43" s="180" t="s">
        <v>379</v>
      </c>
      <c r="F43" s="159" t="s">
        <v>364</v>
      </c>
      <c r="G43" s="159" t="s">
        <v>363</v>
      </c>
      <c r="H43" s="159" t="s">
        <v>363</v>
      </c>
      <c r="I43" s="159" t="s">
        <v>363</v>
      </c>
      <c r="J43" s="165">
        <f t="shared" si="4"/>
        <v>0.75</v>
      </c>
      <c r="K43" s="455"/>
      <c r="L43" s="159">
        <f>'5- Identificación de Riesgos'!I43</f>
        <v>0</v>
      </c>
      <c r="M43" s="185"/>
      <c r="N43" s="159"/>
      <c r="O43" s="159"/>
      <c r="P43" s="159"/>
      <c r="Q43" s="159"/>
      <c r="R43" s="165"/>
      <c r="S43" s="455"/>
      <c r="T43" s="392"/>
      <c r="U43" s="375"/>
      <c r="V43" s="443"/>
    </row>
    <row r="44" spans="1:22" ht="57">
      <c r="A44" s="397"/>
      <c r="B44" s="375"/>
      <c r="C44" s="179" t="str">
        <f>'5- Identificación de Riesgos'!D44</f>
        <v>5.Desconocimiento del procedimiento de calificación de servicios.</v>
      </c>
      <c r="D44" s="169">
        <v>5</v>
      </c>
      <c r="E44" s="274" t="s">
        <v>380</v>
      </c>
      <c r="F44" s="159" t="s">
        <v>364</v>
      </c>
      <c r="G44" s="159" t="s">
        <v>363</v>
      </c>
      <c r="H44" s="159" t="s">
        <v>363</v>
      </c>
      <c r="I44" s="159" t="s">
        <v>363</v>
      </c>
      <c r="J44" s="165">
        <f t="shared" si="4"/>
        <v>0.75</v>
      </c>
      <c r="K44" s="455"/>
      <c r="L44" s="159">
        <f>'5- Identificación de Riesgos'!I44</f>
        <v>0</v>
      </c>
      <c r="M44" s="185"/>
      <c r="N44" s="159"/>
      <c r="O44" s="159"/>
      <c r="P44" s="159"/>
      <c r="Q44" s="159"/>
      <c r="R44" s="165"/>
      <c r="S44" s="455"/>
      <c r="T44" s="392"/>
      <c r="U44" s="375"/>
      <c r="V44" s="443"/>
    </row>
    <row r="45" spans="1:22" ht="45">
      <c r="A45" s="397"/>
      <c r="B45" s="375"/>
      <c r="C45" s="179" t="str">
        <f>'5- Identificación de Riesgos'!D45</f>
        <v>6.Insuficiente planta de personal para adelantar los procesos y actividades relacionadas con los procesos de administración de la carrera judicial.</v>
      </c>
      <c r="D45" s="169">
        <v>6</v>
      </c>
      <c r="E45" s="180" t="s">
        <v>362</v>
      </c>
      <c r="F45" s="159" t="s">
        <v>364</v>
      </c>
      <c r="G45" s="159" t="s">
        <v>363</v>
      </c>
      <c r="H45" s="159" t="s">
        <v>364</v>
      </c>
      <c r="I45" s="159" t="s">
        <v>363</v>
      </c>
      <c r="J45" s="165">
        <f t="shared" si="4"/>
        <v>0.5</v>
      </c>
      <c r="K45" s="455"/>
      <c r="L45" s="159">
        <f>'5- Identificación de Riesgos'!I45</f>
        <v>0</v>
      </c>
      <c r="M45" s="185"/>
      <c r="N45" s="159"/>
      <c r="O45" s="159"/>
      <c r="P45" s="159"/>
      <c r="Q45" s="159"/>
      <c r="R45" s="165"/>
      <c r="S45" s="455"/>
      <c r="T45" s="392"/>
      <c r="U45" s="375"/>
      <c r="V45" s="443"/>
    </row>
    <row r="46" spans="1:22" ht="38.25">
      <c r="A46" s="397"/>
      <c r="B46" s="375"/>
      <c r="C46" s="179" t="str">
        <f>'5- Identificación de Riesgos'!D46</f>
        <v>7. Deficiencia de controles en el trámite de consolidación de la calificación integral de servicios</v>
      </c>
      <c r="D46" s="169">
        <v>7</v>
      </c>
      <c r="E46" s="180" t="s">
        <v>381</v>
      </c>
      <c r="F46" s="159" t="s">
        <v>364</v>
      </c>
      <c r="G46" s="159" t="s">
        <v>363</v>
      </c>
      <c r="H46" s="159" t="s">
        <v>364</v>
      </c>
      <c r="I46" s="159" t="s">
        <v>363</v>
      </c>
      <c r="J46" s="165">
        <f t="shared" si="4"/>
        <v>0.5</v>
      </c>
      <c r="K46" s="455"/>
      <c r="L46" s="159">
        <f>'5- Identificación de Riesgos'!I46</f>
        <v>0</v>
      </c>
      <c r="M46" s="185"/>
      <c r="N46" s="159"/>
      <c r="O46" s="159"/>
      <c r="P46" s="159"/>
      <c r="Q46" s="159"/>
      <c r="R46" s="165"/>
      <c r="S46" s="455"/>
      <c r="T46" s="392"/>
      <c r="U46" s="375"/>
      <c r="V46" s="443"/>
    </row>
    <row r="47" spans="1:22">
      <c r="A47" s="397"/>
      <c r="B47" s="375"/>
      <c r="C47" s="179">
        <f>'5- Identificación de Riesgos'!D47</f>
        <v>0</v>
      </c>
      <c r="D47" s="169"/>
      <c r="E47" s="180"/>
      <c r="F47" s="159"/>
      <c r="G47" s="159"/>
      <c r="H47" s="159"/>
      <c r="I47" s="159"/>
      <c r="J47" s="165"/>
      <c r="K47" s="455"/>
      <c r="L47" s="159">
        <f>'5- Identificación de Riesgos'!I47</f>
        <v>0</v>
      </c>
      <c r="M47" s="185"/>
      <c r="N47" s="159"/>
      <c r="O47" s="159"/>
      <c r="P47" s="159"/>
      <c r="Q47" s="159"/>
      <c r="R47" s="165"/>
      <c r="S47" s="455"/>
      <c r="T47" s="392"/>
      <c r="U47" s="375"/>
      <c r="V47" s="443"/>
    </row>
    <row r="48" spans="1:22">
      <c r="A48" s="397"/>
      <c r="B48" s="375"/>
      <c r="C48" s="179">
        <f>'5- Identificación de Riesgos'!D48</f>
        <v>0</v>
      </c>
      <c r="D48" s="169"/>
      <c r="E48" s="180"/>
      <c r="F48" s="159"/>
      <c r="G48" s="159"/>
      <c r="H48" s="159"/>
      <c r="I48" s="159"/>
      <c r="J48" s="165"/>
      <c r="K48" s="455"/>
      <c r="L48" s="159">
        <f>'5- Identificación de Riesgos'!I48</f>
        <v>0</v>
      </c>
      <c r="M48" s="185"/>
      <c r="N48" s="159"/>
      <c r="O48" s="159"/>
      <c r="P48" s="159"/>
      <c r="Q48" s="159"/>
      <c r="R48" s="165"/>
      <c r="S48" s="455"/>
      <c r="T48" s="392"/>
      <c r="U48" s="375"/>
      <c r="V48" s="443"/>
    </row>
    <row r="49" spans="1:22" ht="15.75" thickBot="1">
      <c r="A49" s="398"/>
      <c r="B49" s="376"/>
      <c r="C49" s="181">
        <f>'5- Identificación de Riesgos'!D49</f>
        <v>0</v>
      </c>
      <c r="D49" s="171"/>
      <c r="E49" s="183"/>
      <c r="F49" s="160"/>
      <c r="G49" s="160"/>
      <c r="H49" s="160"/>
      <c r="I49" s="160"/>
      <c r="J49" s="166"/>
      <c r="K49" s="456"/>
      <c r="L49" s="160">
        <f>'5- Identificación de Riesgos'!I49</f>
        <v>0</v>
      </c>
      <c r="M49" s="186"/>
      <c r="N49" s="160"/>
      <c r="O49" s="160"/>
      <c r="P49" s="160"/>
      <c r="Q49" s="160"/>
      <c r="R49" s="166"/>
      <c r="S49" s="456"/>
      <c r="T49" s="393"/>
      <c r="U49" s="376"/>
      <c r="V49" s="444"/>
    </row>
    <row r="50" spans="1:22" ht="60">
      <c r="A50" s="382">
        <v>5</v>
      </c>
      <c r="B50" s="374" t="str">
        <f>'5- Identificación de Riesgos'!B50</f>
        <v>Recibir dádivas o beneficios a nombre propio o de terceros para seleccionar o, rechazar aspirantes sin el lleno de los requisitos o asignar puntajes erróneos</v>
      </c>
      <c r="C50" s="184" t="str">
        <f>'5- Identificación de Riesgos'!D50</f>
        <v>1. Insuficientes programas de capacitación para la toma de conciencia debido al desconocimiento de la ley antisoborno (ISO 37001: 2016), Plan Anticorrupcion y de los Valores y Principios propios de la Entidad</v>
      </c>
      <c r="D50" s="168"/>
      <c r="E50" s="180" t="s">
        <v>382</v>
      </c>
      <c r="F50" s="277" t="s">
        <v>363</v>
      </c>
      <c r="G50" s="277" t="s">
        <v>363</v>
      </c>
      <c r="H50" s="277" t="s">
        <v>363</v>
      </c>
      <c r="I50" s="277" t="s">
        <v>363</v>
      </c>
      <c r="J50" s="167">
        <f t="shared" si="4"/>
        <v>1</v>
      </c>
      <c r="K50" s="457">
        <f>AVERAGE(J50:J59)</f>
        <v>1</v>
      </c>
      <c r="L50" s="161" t="str">
        <f>'5- Identificación de Riesgos'!I50</f>
        <v>Afectación de reputacion,imagén,  credibilidad, satisfacción de usuarios y PI</v>
      </c>
      <c r="M50" s="187"/>
      <c r="N50" s="161"/>
      <c r="O50" s="161"/>
      <c r="P50" s="161"/>
      <c r="Q50" s="161"/>
      <c r="R50" s="167">
        <f t="shared" si="6"/>
        <v>0</v>
      </c>
      <c r="S50" s="457">
        <f t="shared" ref="S50" si="8">AVERAGE(R50:R59)</f>
        <v>0</v>
      </c>
      <c r="T50" s="39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42" t="str">
        <f>CONCATENATE(VLOOKUP((LEFT(T50,LEN(T50)-4)&amp;LEFT(U50,LEN(U50)-4)),'9- Matriz de Calor '!$D$18:$E$42,2,0)," - ",RIGHT(T50,1)*RIGHT(U50,1))</f>
        <v>Alto  - 4</v>
      </c>
    </row>
    <row r="51" spans="1:22" ht="38.25">
      <c r="A51" s="383"/>
      <c r="B51" s="375"/>
      <c r="C51" s="179" t="str">
        <f>'5- Identificación de Riesgos'!D51</f>
        <v>2. Desconocimiento y no aplicación del código de ética y buen gobieno</v>
      </c>
      <c r="D51" s="169"/>
      <c r="E51" s="180" t="s">
        <v>383</v>
      </c>
      <c r="F51" s="278" t="s">
        <v>363</v>
      </c>
      <c r="G51" s="278" t="s">
        <v>363</v>
      </c>
      <c r="H51" s="278" t="s">
        <v>363</v>
      </c>
      <c r="I51" s="278" t="s">
        <v>363</v>
      </c>
      <c r="J51" s="165">
        <f t="shared" si="4"/>
        <v>1</v>
      </c>
      <c r="K51" s="455"/>
      <c r="L51" s="159">
        <f>'5- Identificación de Riesgos'!I51</f>
        <v>0</v>
      </c>
      <c r="M51" s="185"/>
      <c r="N51" s="159"/>
      <c r="O51" s="159"/>
      <c r="P51" s="159"/>
      <c r="Q51" s="159"/>
      <c r="R51" s="165">
        <f t="shared" si="6"/>
        <v>0</v>
      </c>
      <c r="S51" s="455"/>
      <c r="T51" s="392"/>
      <c r="U51" s="375"/>
      <c r="V51" s="443"/>
    </row>
    <row r="52" spans="1:22" ht="30">
      <c r="A52" s="383"/>
      <c r="B52" s="375"/>
      <c r="C52" s="179" t="str">
        <f>'5- Identificación de Riesgos'!D52</f>
        <v>3. Carencia de compromiso y transparencia de los servidore judiciales.</v>
      </c>
      <c r="D52" s="169"/>
      <c r="E52" s="180" t="s">
        <v>384</v>
      </c>
      <c r="F52" s="278" t="s">
        <v>363</v>
      </c>
      <c r="G52" s="278" t="s">
        <v>363</v>
      </c>
      <c r="H52" s="278" t="s">
        <v>363</v>
      </c>
      <c r="I52" s="278" t="s">
        <v>363</v>
      </c>
      <c r="J52" s="165">
        <f t="shared" si="4"/>
        <v>1</v>
      </c>
      <c r="K52" s="455"/>
      <c r="L52" s="159">
        <f>'5- Identificación de Riesgos'!I52</f>
        <v>0</v>
      </c>
      <c r="M52" s="185"/>
      <c r="N52" s="159"/>
      <c r="O52" s="159"/>
      <c r="P52" s="159"/>
      <c r="Q52" s="159"/>
      <c r="R52" s="165">
        <f t="shared" si="6"/>
        <v>0</v>
      </c>
      <c r="S52" s="455"/>
      <c r="T52" s="392"/>
      <c r="U52" s="375"/>
      <c r="V52" s="443"/>
    </row>
    <row r="53" spans="1:22" ht="51">
      <c r="A53" s="383"/>
      <c r="B53" s="375"/>
      <c r="C53" s="179" t="str">
        <f>'5- Identificación de Riesgos'!D53</f>
        <v>4. Deficiencia de controles en el trámite de los documentos</v>
      </c>
      <c r="D53" s="169"/>
      <c r="E53" s="180" t="s">
        <v>385</v>
      </c>
      <c r="F53" s="278" t="s">
        <v>363</v>
      </c>
      <c r="G53" s="278" t="s">
        <v>363</v>
      </c>
      <c r="H53" s="278" t="s">
        <v>363</v>
      </c>
      <c r="I53" s="278" t="s">
        <v>363</v>
      </c>
      <c r="J53" s="165">
        <f t="shared" si="4"/>
        <v>1</v>
      </c>
      <c r="K53" s="455"/>
      <c r="L53" s="159">
        <f>'5- Identificación de Riesgos'!I53</f>
        <v>0</v>
      </c>
      <c r="M53" s="185"/>
      <c r="N53" s="159"/>
      <c r="O53" s="159"/>
      <c r="P53" s="159"/>
      <c r="Q53" s="159"/>
      <c r="R53" s="165">
        <f t="shared" si="6"/>
        <v>0</v>
      </c>
      <c r="S53" s="455"/>
      <c r="T53" s="392"/>
      <c r="U53" s="375"/>
      <c r="V53" s="443"/>
    </row>
    <row r="54" spans="1:22" ht="38.25">
      <c r="A54" s="383"/>
      <c r="B54" s="375"/>
      <c r="C54" s="179" t="str">
        <f>'5- Identificación de Riesgos'!D54</f>
        <v>5. No aplicación adecuada de los procedimientos de control</v>
      </c>
      <c r="D54" s="169"/>
      <c r="E54" s="180" t="s">
        <v>386</v>
      </c>
      <c r="F54" s="278" t="s">
        <v>363</v>
      </c>
      <c r="G54" s="278" t="s">
        <v>363</v>
      </c>
      <c r="H54" s="278" t="s">
        <v>363</v>
      </c>
      <c r="I54" s="278" t="s">
        <v>363</v>
      </c>
      <c r="J54" s="165">
        <f t="shared" si="4"/>
        <v>1</v>
      </c>
      <c r="K54" s="455"/>
      <c r="L54" s="159">
        <f>'5- Identificación de Riesgos'!I54</f>
        <v>0</v>
      </c>
      <c r="M54" s="185"/>
      <c r="N54" s="159"/>
      <c r="O54" s="159"/>
      <c r="P54" s="159"/>
      <c r="Q54" s="159"/>
      <c r="R54" s="165">
        <f t="shared" si="6"/>
        <v>0</v>
      </c>
      <c r="S54" s="455"/>
      <c r="T54" s="392"/>
      <c r="U54" s="375"/>
      <c r="V54" s="443"/>
    </row>
    <row r="55" spans="1:22">
      <c r="A55" s="383"/>
      <c r="B55" s="375"/>
      <c r="C55" s="179">
        <f>'5- Identificación de Riesgos'!D55</f>
        <v>0</v>
      </c>
      <c r="D55" s="169"/>
      <c r="E55" s="180"/>
      <c r="F55" s="159"/>
      <c r="G55" s="159"/>
      <c r="H55" s="159"/>
      <c r="I55" s="159"/>
      <c r="J55" s="165"/>
      <c r="K55" s="455"/>
      <c r="L55" s="159">
        <f>'5- Identificación de Riesgos'!I55</f>
        <v>0</v>
      </c>
      <c r="M55" s="185"/>
      <c r="N55" s="159"/>
      <c r="O55" s="159"/>
      <c r="P55" s="159"/>
      <c r="Q55" s="159"/>
      <c r="R55" s="165">
        <f t="shared" si="6"/>
        <v>0</v>
      </c>
      <c r="S55" s="455"/>
      <c r="T55" s="392"/>
      <c r="U55" s="375"/>
      <c r="V55" s="443"/>
    </row>
    <row r="56" spans="1:22" ht="15" customHeight="1">
      <c r="A56" s="383"/>
      <c r="B56" s="375"/>
      <c r="C56" s="179">
        <f>'5- Identificación de Riesgos'!D56</f>
        <v>0</v>
      </c>
      <c r="D56" s="169"/>
      <c r="E56" s="180"/>
      <c r="F56" s="159"/>
      <c r="G56" s="159"/>
      <c r="H56" s="159"/>
      <c r="I56" s="159"/>
      <c r="J56" s="165"/>
      <c r="K56" s="455"/>
      <c r="L56" s="159">
        <f>'5- Identificación de Riesgos'!I56</f>
        <v>0</v>
      </c>
      <c r="M56" s="185"/>
      <c r="N56" s="159"/>
      <c r="O56" s="159"/>
      <c r="P56" s="159"/>
      <c r="Q56" s="159"/>
      <c r="R56" s="165">
        <f t="shared" si="6"/>
        <v>0</v>
      </c>
      <c r="S56" s="455"/>
      <c r="T56" s="392"/>
      <c r="U56" s="375"/>
      <c r="V56" s="443"/>
    </row>
    <row r="57" spans="1:22">
      <c r="A57" s="383"/>
      <c r="B57" s="375"/>
      <c r="C57" s="179">
        <f>'5- Identificación de Riesgos'!D57</f>
        <v>0</v>
      </c>
      <c r="D57" s="169"/>
      <c r="E57" s="180"/>
      <c r="F57" s="159"/>
      <c r="G57" s="159"/>
      <c r="H57" s="159"/>
      <c r="I57" s="159"/>
      <c r="J57" s="165"/>
      <c r="K57" s="455"/>
      <c r="L57" s="159">
        <f>'5- Identificación de Riesgos'!I57</f>
        <v>0</v>
      </c>
      <c r="M57" s="185"/>
      <c r="N57" s="159"/>
      <c r="O57" s="159"/>
      <c r="P57" s="159"/>
      <c r="Q57" s="159"/>
      <c r="R57" s="165">
        <f t="shared" si="6"/>
        <v>0</v>
      </c>
      <c r="S57" s="455"/>
      <c r="T57" s="392"/>
      <c r="U57" s="375"/>
      <c r="V57" s="443"/>
    </row>
    <row r="58" spans="1:22">
      <c r="A58" s="383"/>
      <c r="B58" s="375"/>
      <c r="C58" s="179">
        <f>'5- Identificación de Riesgos'!D58</f>
        <v>0</v>
      </c>
      <c r="D58" s="169"/>
      <c r="E58" s="180"/>
      <c r="F58" s="159"/>
      <c r="G58" s="159"/>
      <c r="H58" s="159"/>
      <c r="I58" s="159"/>
      <c r="J58" s="165"/>
      <c r="K58" s="455"/>
      <c r="L58" s="159">
        <f>'5- Identificación de Riesgos'!I58</f>
        <v>0</v>
      </c>
      <c r="M58" s="185"/>
      <c r="N58" s="159"/>
      <c r="O58" s="159"/>
      <c r="P58" s="159"/>
      <c r="Q58" s="159"/>
      <c r="R58" s="165">
        <f t="shared" si="6"/>
        <v>0</v>
      </c>
      <c r="S58" s="455"/>
      <c r="T58" s="392"/>
      <c r="U58" s="375"/>
      <c r="V58" s="443"/>
    </row>
    <row r="59" spans="1:22" ht="15.75" thickBot="1">
      <c r="A59" s="384"/>
      <c r="B59" s="376"/>
      <c r="C59" s="181">
        <f>'5- Identificación de Riesgos'!D59</f>
        <v>0</v>
      </c>
      <c r="D59" s="171"/>
      <c r="E59" s="183"/>
      <c r="F59" s="160"/>
      <c r="G59" s="160"/>
      <c r="H59" s="160"/>
      <c r="I59" s="160"/>
      <c r="J59" s="166"/>
      <c r="K59" s="456"/>
      <c r="L59" s="160">
        <f>'5- Identificación de Riesgos'!I59</f>
        <v>0</v>
      </c>
      <c r="M59" s="186"/>
      <c r="N59" s="160"/>
      <c r="O59" s="160"/>
      <c r="P59" s="160"/>
      <c r="Q59" s="160"/>
      <c r="R59" s="166">
        <f t="shared" si="6"/>
        <v>0</v>
      </c>
      <c r="S59" s="456"/>
      <c r="T59" s="393"/>
      <c r="U59" s="376"/>
      <c r="V59" s="444"/>
    </row>
    <row r="60" spans="1:22" ht="60" hidden="1" customHeight="1">
      <c r="A60" s="382">
        <v>6</v>
      </c>
      <c r="B60" s="374"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84" t="str">
        <f>'5- Identificación de Riesgos'!D60</f>
        <v>1. Falta de ética de los servidores públicos (Debilidades en principios y valores)</v>
      </c>
      <c r="D60" s="168"/>
      <c r="E60" s="210" t="s">
        <v>387</v>
      </c>
      <c r="F60" s="161" t="s">
        <v>364</v>
      </c>
      <c r="G60" s="161" t="s">
        <v>363</v>
      </c>
      <c r="H60" s="161" t="s">
        <v>364</v>
      </c>
      <c r="I60" s="161" t="s">
        <v>364</v>
      </c>
      <c r="J60" s="167">
        <f t="shared" si="4"/>
        <v>0.25</v>
      </c>
      <c r="K60" s="457">
        <f>AVERAGE(J60:J69)</f>
        <v>0.125</v>
      </c>
      <c r="L60" s="161" t="str">
        <f>'5- Identificación de Riesgos'!I60</f>
        <v>Afectación de reputacion,imagén,  credibilidad, satisfacción de usuarios y PI</v>
      </c>
      <c r="M60" s="187"/>
      <c r="N60" s="161"/>
      <c r="O60" s="161"/>
      <c r="P60" s="161"/>
      <c r="Q60" s="161"/>
      <c r="R60" s="167">
        <f t="shared" si="6"/>
        <v>0</v>
      </c>
      <c r="S60" s="457">
        <f t="shared" ref="S60" si="9">AVERAGE(R60:R69)</f>
        <v>0</v>
      </c>
      <c r="T60" s="39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42" t="str">
        <f>CONCATENATE(VLOOKUP((LEFT(T60,LEN(T60)-4)&amp;LEFT(U60,LEN(U60)-4)),'9- Matriz de Calor '!$D$18:$E$42,2,0)," - ",RIGHT(T60,1)*RIGHT(U60,1))</f>
        <v>Alto  - 4</v>
      </c>
    </row>
    <row r="61" spans="1:22" ht="30" hidden="1">
      <c r="A61" s="383"/>
      <c r="B61" s="375"/>
      <c r="C61" s="179" t="str">
        <f>'5- Identificación de Riesgos'!D61</f>
        <v>2. Falta de ética de terceros interesados  (Debilidades principios y valores)</v>
      </c>
      <c r="D61" s="169"/>
      <c r="E61" s="211" t="s">
        <v>388</v>
      </c>
      <c r="F61" s="159" t="s">
        <v>364</v>
      </c>
      <c r="G61" s="159" t="s">
        <v>364</v>
      </c>
      <c r="H61" s="159" t="s">
        <v>364</v>
      </c>
      <c r="I61" s="159" t="s">
        <v>364</v>
      </c>
      <c r="J61" s="165">
        <f t="shared" si="4"/>
        <v>0</v>
      </c>
      <c r="K61" s="455"/>
      <c r="L61" s="159">
        <f>'5- Identificación de Riesgos'!I61</f>
        <v>0</v>
      </c>
      <c r="M61" s="185"/>
      <c r="N61" s="159"/>
      <c r="O61" s="159"/>
      <c r="P61" s="159"/>
      <c r="Q61" s="159"/>
      <c r="R61" s="165">
        <f t="shared" si="6"/>
        <v>0</v>
      </c>
      <c r="S61" s="455"/>
      <c r="T61" s="392"/>
      <c r="U61" s="375"/>
      <c r="V61" s="443"/>
    </row>
    <row r="62" spans="1:22" ht="76.5" hidden="1">
      <c r="A62" s="383"/>
      <c r="B62" s="375"/>
      <c r="C62" s="179" t="str">
        <f>'5- Identificación de Riesgos'!D62</f>
        <v>3. Debilidades en los procedimientos de control de proveedores (operador)</v>
      </c>
      <c r="D62" s="169"/>
      <c r="E62" s="211" t="s">
        <v>389</v>
      </c>
      <c r="F62" s="159" t="s">
        <v>363</v>
      </c>
      <c r="G62" s="159" t="s">
        <v>363</v>
      </c>
      <c r="H62" s="159" t="s">
        <v>363</v>
      </c>
      <c r="I62" s="159" t="s">
        <v>363</v>
      </c>
      <c r="J62" s="165">
        <f t="shared" si="4"/>
        <v>1</v>
      </c>
      <c r="K62" s="455"/>
      <c r="L62" s="159">
        <f>'5- Identificación de Riesgos'!I62</f>
        <v>0</v>
      </c>
      <c r="M62" s="185"/>
      <c r="N62" s="159"/>
      <c r="O62" s="159"/>
      <c r="P62" s="159"/>
      <c r="Q62" s="159"/>
      <c r="R62" s="165">
        <f t="shared" si="6"/>
        <v>0</v>
      </c>
      <c r="S62" s="455"/>
      <c r="T62" s="392"/>
      <c r="U62" s="375"/>
      <c r="V62" s="443"/>
    </row>
    <row r="63" spans="1:22" hidden="1">
      <c r="A63" s="383"/>
      <c r="B63" s="375"/>
      <c r="C63" s="179">
        <f>'5- Identificación de Riesgos'!D63</f>
        <v>0</v>
      </c>
      <c r="D63" s="169"/>
      <c r="E63" s="180"/>
      <c r="F63" s="159"/>
      <c r="G63" s="159"/>
      <c r="H63" s="159"/>
      <c r="I63" s="159"/>
      <c r="J63" s="165">
        <f t="shared" si="4"/>
        <v>0</v>
      </c>
      <c r="K63" s="455"/>
      <c r="L63" s="159">
        <f>'5- Identificación de Riesgos'!I63</f>
        <v>0</v>
      </c>
      <c r="M63" s="185"/>
      <c r="N63" s="159"/>
      <c r="O63" s="159"/>
      <c r="P63" s="159"/>
      <c r="Q63" s="159"/>
      <c r="R63" s="165">
        <f t="shared" si="6"/>
        <v>0</v>
      </c>
      <c r="S63" s="455"/>
      <c r="T63" s="392"/>
      <c r="U63" s="375"/>
      <c r="V63" s="443"/>
    </row>
    <row r="64" spans="1:22" hidden="1">
      <c r="A64" s="383"/>
      <c r="B64" s="375"/>
      <c r="C64" s="179">
        <f>'5- Identificación de Riesgos'!D64</f>
        <v>0</v>
      </c>
      <c r="D64" s="169"/>
      <c r="E64" s="169"/>
      <c r="F64" s="159"/>
      <c r="G64" s="159"/>
      <c r="H64" s="159"/>
      <c r="I64" s="159"/>
      <c r="J64" s="165">
        <f t="shared" si="4"/>
        <v>0</v>
      </c>
      <c r="K64" s="455"/>
      <c r="L64" s="159">
        <f>'5- Identificación de Riesgos'!I64</f>
        <v>0</v>
      </c>
      <c r="M64" s="185"/>
      <c r="N64" s="159"/>
      <c r="O64" s="159"/>
      <c r="P64" s="159"/>
      <c r="Q64" s="159"/>
      <c r="R64" s="165">
        <f t="shared" si="6"/>
        <v>0</v>
      </c>
      <c r="S64" s="455"/>
      <c r="T64" s="392"/>
      <c r="U64" s="375"/>
      <c r="V64" s="443"/>
    </row>
    <row r="65" spans="1:22" hidden="1">
      <c r="A65" s="383"/>
      <c r="B65" s="375"/>
      <c r="C65" s="179">
        <f>'5- Identificación de Riesgos'!D65</f>
        <v>0</v>
      </c>
      <c r="D65" s="169"/>
      <c r="E65" s="180"/>
      <c r="F65" s="159"/>
      <c r="G65" s="159"/>
      <c r="H65" s="159"/>
      <c r="I65" s="159"/>
      <c r="J65" s="165">
        <f t="shared" si="4"/>
        <v>0</v>
      </c>
      <c r="K65" s="455"/>
      <c r="L65" s="159">
        <f>'5- Identificación de Riesgos'!I65</f>
        <v>0</v>
      </c>
      <c r="M65" s="185"/>
      <c r="N65" s="159"/>
      <c r="O65" s="159"/>
      <c r="P65" s="159"/>
      <c r="Q65" s="159"/>
      <c r="R65" s="165">
        <f t="shared" si="6"/>
        <v>0</v>
      </c>
      <c r="S65" s="455"/>
      <c r="T65" s="392"/>
      <c r="U65" s="375"/>
      <c r="V65" s="443"/>
    </row>
    <row r="66" spans="1:22" hidden="1">
      <c r="A66" s="383"/>
      <c r="B66" s="375"/>
      <c r="C66" s="179">
        <f>'5- Identificación de Riesgos'!D66</f>
        <v>0</v>
      </c>
      <c r="D66" s="169"/>
      <c r="E66" s="180"/>
      <c r="F66" s="159"/>
      <c r="G66" s="159"/>
      <c r="H66" s="159"/>
      <c r="I66" s="159"/>
      <c r="J66" s="165">
        <f t="shared" si="4"/>
        <v>0</v>
      </c>
      <c r="K66" s="455"/>
      <c r="L66" s="159">
        <f>'5- Identificación de Riesgos'!I66</f>
        <v>0</v>
      </c>
      <c r="M66" s="185"/>
      <c r="N66" s="159"/>
      <c r="O66" s="159"/>
      <c r="P66" s="159"/>
      <c r="Q66" s="159"/>
      <c r="R66" s="165">
        <f t="shared" si="6"/>
        <v>0</v>
      </c>
      <c r="S66" s="455"/>
      <c r="T66" s="392"/>
      <c r="U66" s="375"/>
      <c r="V66" s="443"/>
    </row>
    <row r="67" spans="1:22" hidden="1">
      <c r="A67" s="383"/>
      <c r="B67" s="375"/>
      <c r="C67" s="179">
        <f>'5- Identificación de Riesgos'!D67</f>
        <v>0</v>
      </c>
      <c r="D67" s="169"/>
      <c r="E67" s="180"/>
      <c r="F67" s="159"/>
      <c r="G67" s="159"/>
      <c r="H67" s="159"/>
      <c r="I67" s="159"/>
      <c r="J67" s="165">
        <f t="shared" si="4"/>
        <v>0</v>
      </c>
      <c r="K67" s="455"/>
      <c r="L67" s="159">
        <f>'5- Identificación de Riesgos'!I67</f>
        <v>0</v>
      </c>
      <c r="M67" s="185"/>
      <c r="N67" s="159"/>
      <c r="O67" s="159"/>
      <c r="P67" s="159"/>
      <c r="Q67" s="159"/>
      <c r="R67" s="165">
        <f t="shared" si="6"/>
        <v>0</v>
      </c>
      <c r="S67" s="455"/>
      <c r="T67" s="392"/>
      <c r="U67" s="375"/>
      <c r="V67" s="443"/>
    </row>
    <row r="68" spans="1:22" hidden="1">
      <c r="A68" s="383"/>
      <c r="B68" s="375"/>
      <c r="C68" s="179">
        <f>'5- Identificación de Riesgos'!D68</f>
        <v>0</v>
      </c>
      <c r="D68" s="169"/>
      <c r="E68" s="180"/>
      <c r="F68" s="159"/>
      <c r="G68" s="159"/>
      <c r="H68" s="159"/>
      <c r="I68" s="159"/>
      <c r="J68" s="165">
        <f t="shared" si="4"/>
        <v>0</v>
      </c>
      <c r="K68" s="455"/>
      <c r="L68" s="159">
        <f>'5- Identificación de Riesgos'!I68</f>
        <v>0</v>
      </c>
      <c r="M68" s="185"/>
      <c r="N68" s="159"/>
      <c r="O68" s="159"/>
      <c r="P68" s="159"/>
      <c r="Q68" s="159"/>
      <c r="R68" s="165">
        <f t="shared" si="6"/>
        <v>0</v>
      </c>
      <c r="S68" s="455"/>
      <c r="T68" s="392"/>
      <c r="U68" s="375"/>
      <c r="V68" s="443"/>
    </row>
    <row r="69" spans="1:22" ht="15.75" hidden="1" thickBot="1">
      <c r="A69" s="384"/>
      <c r="B69" s="376"/>
      <c r="C69" s="181">
        <f>'5- Identificación de Riesgos'!D69</f>
        <v>0</v>
      </c>
      <c r="D69" s="171"/>
      <c r="E69" s="183"/>
      <c r="F69" s="160"/>
      <c r="G69" s="160"/>
      <c r="H69" s="160"/>
      <c r="I69" s="160"/>
      <c r="J69" s="166">
        <f t="shared" si="4"/>
        <v>0</v>
      </c>
      <c r="K69" s="456"/>
      <c r="L69" s="160">
        <f>'5- Identificación de Riesgos'!I69</f>
        <v>0</v>
      </c>
      <c r="M69" s="186"/>
      <c r="N69" s="160"/>
      <c r="O69" s="160"/>
      <c r="P69" s="160"/>
      <c r="Q69" s="160"/>
      <c r="R69" s="166">
        <f t="shared" si="6"/>
        <v>0</v>
      </c>
      <c r="S69" s="456"/>
      <c r="T69" s="393"/>
      <c r="U69" s="376"/>
      <c r="V69" s="444"/>
    </row>
    <row r="70" spans="1:22" ht="60" hidden="1" customHeight="1">
      <c r="A70" s="451">
        <v>7</v>
      </c>
      <c r="B70" s="374"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4" t="str">
        <f>'5- Identificación de Riesgos'!D70</f>
        <v>1. Falta de ética de los servidores públicos (Debilidades en principios y valores)</v>
      </c>
      <c r="D70" s="157"/>
      <c r="E70" s="210" t="s">
        <v>387</v>
      </c>
      <c r="F70" s="158" t="s">
        <v>364</v>
      </c>
      <c r="G70" s="158" t="s">
        <v>363</v>
      </c>
      <c r="H70" s="158" t="s">
        <v>364</v>
      </c>
      <c r="I70" s="158" t="s">
        <v>364</v>
      </c>
      <c r="J70" s="164">
        <f t="shared" ref="J70:J79" si="10">COUNTIF(F70:I70,"SI")/4</f>
        <v>0.25</v>
      </c>
      <c r="K70" s="454">
        <f>AVERAGE(J70:J79)</f>
        <v>0.125</v>
      </c>
      <c r="L70" s="158" t="str">
        <f>'5- Identificación de Riesgos'!I70</f>
        <v>Afectación de reputacion,imagén,  credibilidad, satisfacción de usuarios y PI</v>
      </c>
      <c r="M70" s="188"/>
      <c r="N70" s="158"/>
      <c r="O70" s="158"/>
      <c r="P70" s="158"/>
      <c r="Q70" s="158"/>
      <c r="R70" s="164">
        <f t="shared" ref="R70:R79" si="11">SUM(COUNTIF(N70,"SI")*25%,COUNTIF(O70,"SI")*40%,COUNTIF(P70,"SI")*25%,COUNTIF(Q70,"SI")*10%)</f>
        <v>0</v>
      </c>
      <c r="S70" s="454">
        <f t="shared" ref="S70" si="12">AVERAGE(R70:R79)</f>
        <v>0</v>
      </c>
      <c r="T70" s="39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42" t="str">
        <f>CONCATENATE(VLOOKUP((LEFT(T70,LEN(T70)-4)&amp;LEFT(U70,LEN(U70)-4)),'9- Matriz de Calor '!$D$18:$E$42,2,0)," - ",RIGHT(T70,1)*RIGHT(U70,1))</f>
        <v>Alto  - 4</v>
      </c>
    </row>
    <row r="71" spans="1:22" ht="30" hidden="1">
      <c r="A71" s="452"/>
      <c r="B71" s="375"/>
      <c r="C71" s="179" t="str">
        <f>'5- Identificación de Riesgos'!D71</f>
        <v>2. Falta de ética de terceros interesados  (Debilidades principios y valores)</v>
      </c>
      <c r="D71" s="169"/>
      <c r="E71" s="211" t="s">
        <v>388</v>
      </c>
      <c r="F71" s="159" t="s">
        <v>364</v>
      </c>
      <c r="G71" s="159" t="s">
        <v>364</v>
      </c>
      <c r="H71" s="159" t="s">
        <v>364</v>
      </c>
      <c r="I71" s="159" t="s">
        <v>364</v>
      </c>
      <c r="J71" s="165">
        <f t="shared" si="10"/>
        <v>0</v>
      </c>
      <c r="K71" s="455"/>
      <c r="L71" s="159">
        <f>'5- Identificación de Riesgos'!I71</f>
        <v>0</v>
      </c>
      <c r="M71" s="185"/>
      <c r="N71" s="159"/>
      <c r="O71" s="159"/>
      <c r="P71" s="159"/>
      <c r="Q71" s="159"/>
      <c r="R71" s="165">
        <f t="shared" si="11"/>
        <v>0</v>
      </c>
      <c r="S71" s="455"/>
      <c r="T71" s="392"/>
      <c r="U71" s="375"/>
      <c r="V71" s="443"/>
    </row>
    <row r="72" spans="1:22" ht="76.5" hidden="1">
      <c r="A72" s="452"/>
      <c r="B72" s="375"/>
      <c r="C72" s="179" t="str">
        <f>'5- Identificación de Riesgos'!D72</f>
        <v>3. Debilidades en los controles de los procedimientos en los procesos de selección.</v>
      </c>
      <c r="D72" s="169"/>
      <c r="E72" s="212" t="s">
        <v>390</v>
      </c>
      <c r="F72" s="159" t="s">
        <v>363</v>
      </c>
      <c r="G72" s="159" t="s">
        <v>363</v>
      </c>
      <c r="H72" s="159" t="s">
        <v>363</v>
      </c>
      <c r="I72" s="159" t="s">
        <v>363</v>
      </c>
      <c r="J72" s="165">
        <f t="shared" si="10"/>
        <v>1</v>
      </c>
      <c r="K72" s="455"/>
      <c r="L72" s="159">
        <f>'5- Identificación de Riesgos'!I72</f>
        <v>0</v>
      </c>
      <c r="M72" s="185"/>
      <c r="N72" s="159"/>
      <c r="O72" s="159"/>
      <c r="P72" s="159"/>
      <c r="Q72" s="159"/>
      <c r="R72" s="165">
        <f t="shared" si="11"/>
        <v>0</v>
      </c>
      <c r="S72" s="455"/>
      <c r="T72" s="392"/>
      <c r="U72" s="375"/>
      <c r="V72" s="443"/>
    </row>
    <row r="73" spans="1:22" hidden="1">
      <c r="A73" s="452"/>
      <c r="B73" s="375"/>
      <c r="C73" s="179">
        <f>'5- Identificación de Riesgos'!D73</f>
        <v>0</v>
      </c>
      <c r="D73" s="169"/>
      <c r="E73" s="180"/>
      <c r="F73" s="159"/>
      <c r="G73" s="159"/>
      <c r="H73" s="159"/>
      <c r="I73" s="159"/>
      <c r="J73" s="165">
        <f t="shared" si="10"/>
        <v>0</v>
      </c>
      <c r="K73" s="455"/>
      <c r="L73" s="159">
        <f>'5- Identificación de Riesgos'!I73</f>
        <v>0</v>
      </c>
      <c r="M73" s="185"/>
      <c r="N73" s="159"/>
      <c r="O73" s="159"/>
      <c r="P73" s="159"/>
      <c r="Q73" s="159"/>
      <c r="R73" s="165">
        <f t="shared" si="11"/>
        <v>0</v>
      </c>
      <c r="S73" s="455"/>
      <c r="T73" s="392"/>
      <c r="U73" s="375"/>
      <c r="V73" s="443"/>
    </row>
    <row r="74" spans="1:22" hidden="1">
      <c r="A74" s="452"/>
      <c r="B74" s="375"/>
      <c r="C74" s="179">
        <f>'5- Identificación de Riesgos'!D74</f>
        <v>0</v>
      </c>
      <c r="D74" s="169"/>
      <c r="E74" s="169"/>
      <c r="F74" s="159"/>
      <c r="G74" s="159"/>
      <c r="H74" s="159"/>
      <c r="I74" s="159"/>
      <c r="J74" s="165">
        <f t="shared" si="10"/>
        <v>0</v>
      </c>
      <c r="K74" s="455"/>
      <c r="L74" s="159">
        <f>'5- Identificación de Riesgos'!I74</f>
        <v>0</v>
      </c>
      <c r="M74" s="185"/>
      <c r="N74" s="159"/>
      <c r="O74" s="159"/>
      <c r="P74" s="159"/>
      <c r="Q74" s="159"/>
      <c r="R74" s="165">
        <f t="shared" si="11"/>
        <v>0</v>
      </c>
      <c r="S74" s="455"/>
      <c r="T74" s="392"/>
      <c r="U74" s="375"/>
      <c r="V74" s="443"/>
    </row>
    <row r="75" spans="1:22" hidden="1">
      <c r="A75" s="452"/>
      <c r="B75" s="375"/>
      <c r="C75" s="179">
        <f>'5- Identificación de Riesgos'!D75</f>
        <v>0</v>
      </c>
      <c r="D75" s="169"/>
      <c r="E75" s="180"/>
      <c r="F75" s="159"/>
      <c r="G75" s="159"/>
      <c r="H75" s="159"/>
      <c r="I75" s="159"/>
      <c r="J75" s="165">
        <f t="shared" si="10"/>
        <v>0</v>
      </c>
      <c r="K75" s="455"/>
      <c r="L75" s="159">
        <f>'5- Identificación de Riesgos'!I75</f>
        <v>0</v>
      </c>
      <c r="M75" s="185"/>
      <c r="N75" s="159"/>
      <c r="O75" s="159"/>
      <c r="P75" s="159"/>
      <c r="Q75" s="159"/>
      <c r="R75" s="165">
        <f t="shared" si="11"/>
        <v>0</v>
      </c>
      <c r="S75" s="455"/>
      <c r="T75" s="392"/>
      <c r="U75" s="375"/>
      <c r="V75" s="443"/>
    </row>
    <row r="76" spans="1:22" hidden="1">
      <c r="A76" s="452"/>
      <c r="B76" s="375"/>
      <c r="C76" s="179">
        <f>'5- Identificación de Riesgos'!D76</f>
        <v>0</v>
      </c>
      <c r="D76" s="169"/>
      <c r="E76" s="180"/>
      <c r="F76" s="159"/>
      <c r="G76" s="159"/>
      <c r="H76" s="159"/>
      <c r="I76" s="159"/>
      <c r="J76" s="165">
        <f t="shared" si="10"/>
        <v>0</v>
      </c>
      <c r="K76" s="455"/>
      <c r="L76" s="159">
        <f>'5- Identificación de Riesgos'!I76</f>
        <v>0</v>
      </c>
      <c r="M76" s="185"/>
      <c r="N76" s="159"/>
      <c r="O76" s="159"/>
      <c r="P76" s="159"/>
      <c r="Q76" s="159"/>
      <c r="R76" s="165">
        <f t="shared" si="11"/>
        <v>0</v>
      </c>
      <c r="S76" s="455"/>
      <c r="T76" s="392"/>
      <c r="U76" s="375"/>
      <c r="V76" s="443"/>
    </row>
    <row r="77" spans="1:22" hidden="1">
      <c r="A77" s="452"/>
      <c r="B77" s="375"/>
      <c r="C77" s="179">
        <f>'5- Identificación de Riesgos'!D77</f>
        <v>0</v>
      </c>
      <c r="D77" s="169"/>
      <c r="E77" s="180"/>
      <c r="F77" s="159"/>
      <c r="G77" s="159"/>
      <c r="H77" s="159"/>
      <c r="I77" s="159"/>
      <c r="J77" s="165">
        <f t="shared" si="10"/>
        <v>0</v>
      </c>
      <c r="K77" s="455"/>
      <c r="L77" s="159">
        <f>'5- Identificación de Riesgos'!I77</f>
        <v>0</v>
      </c>
      <c r="M77" s="185"/>
      <c r="N77" s="159"/>
      <c r="O77" s="159"/>
      <c r="P77" s="159"/>
      <c r="Q77" s="159"/>
      <c r="R77" s="165">
        <f t="shared" si="11"/>
        <v>0</v>
      </c>
      <c r="S77" s="455"/>
      <c r="T77" s="392"/>
      <c r="U77" s="375"/>
      <c r="V77" s="443"/>
    </row>
    <row r="78" spans="1:22" hidden="1">
      <c r="A78" s="452"/>
      <c r="B78" s="375"/>
      <c r="C78" s="179">
        <f>'5- Identificación de Riesgos'!D78</f>
        <v>0</v>
      </c>
      <c r="D78" s="169"/>
      <c r="E78" s="180"/>
      <c r="F78" s="159"/>
      <c r="G78" s="159"/>
      <c r="H78" s="159"/>
      <c r="I78" s="159"/>
      <c r="J78" s="165">
        <f t="shared" si="10"/>
        <v>0</v>
      </c>
      <c r="K78" s="455"/>
      <c r="L78" s="159">
        <f>'5- Identificación de Riesgos'!I78</f>
        <v>0</v>
      </c>
      <c r="M78" s="185"/>
      <c r="N78" s="159"/>
      <c r="O78" s="159"/>
      <c r="P78" s="159"/>
      <c r="Q78" s="159"/>
      <c r="R78" s="165">
        <f t="shared" si="11"/>
        <v>0</v>
      </c>
      <c r="S78" s="455"/>
      <c r="T78" s="392"/>
      <c r="U78" s="375"/>
      <c r="V78" s="443"/>
    </row>
    <row r="79" spans="1:22" ht="15.75" hidden="1" thickBot="1">
      <c r="A79" s="453"/>
      <c r="B79" s="376"/>
      <c r="C79" s="181">
        <f>'5- Identificación de Riesgos'!D79</f>
        <v>0</v>
      </c>
      <c r="D79" s="171"/>
      <c r="E79" s="183"/>
      <c r="F79" s="160"/>
      <c r="G79" s="160"/>
      <c r="H79" s="160"/>
      <c r="I79" s="160"/>
      <c r="J79" s="166">
        <f t="shared" si="10"/>
        <v>0</v>
      </c>
      <c r="K79" s="456"/>
      <c r="L79" s="160">
        <f>'5- Identificación de Riesgos'!I79</f>
        <v>0</v>
      </c>
      <c r="M79" s="186"/>
      <c r="N79" s="160"/>
      <c r="O79" s="160"/>
      <c r="P79" s="160"/>
      <c r="Q79" s="160"/>
      <c r="R79" s="166">
        <f t="shared" si="11"/>
        <v>0</v>
      </c>
      <c r="S79" s="456"/>
      <c r="T79" s="393"/>
      <c r="U79" s="376"/>
      <c r="V79" s="444"/>
    </row>
    <row r="80" spans="1:22" ht="38.25" hidden="1" customHeight="1">
      <c r="A80" s="451">
        <v>8</v>
      </c>
      <c r="B80" s="374"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4" t="str">
        <f>'5- Identificación de Riesgos'!D80</f>
        <v>1. Falta de ética de los servidores públicos (Debilidades en principios y valores)</v>
      </c>
      <c r="D80" s="157"/>
      <c r="E80" s="210" t="s">
        <v>391</v>
      </c>
      <c r="F80" s="158" t="s">
        <v>364</v>
      </c>
      <c r="G80" s="158" t="s">
        <v>363</v>
      </c>
      <c r="H80" s="158" t="s">
        <v>364</v>
      </c>
      <c r="I80" s="158" t="s">
        <v>364</v>
      </c>
      <c r="J80" s="164">
        <f t="shared" ref="J80:J89" si="13">COUNTIF(F80:I80,"SI")/4</f>
        <v>0.25</v>
      </c>
      <c r="K80" s="454">
        <f>AVERAGE(J80:J89)</f>
        <v>0.125</v>
      </c>
      <c r="L80" s="158" t="str">
        <f>'5- Identificación de Riesgos'!I80</f>
        <v>Afectación de reputacion,imagén,  credibilidad, satisfacción de usuarios y PI</v>
      </c>
      <c r="M80" s="188"/>
      <c r="N80" s="158"/>
      <c r="O80" s="158"/>
      <c r="P80" s="158"/>
      <c r="Q80" s="158"/>
      <c r="R80" s="164">
        <f t="shared" ref="R80:R89" si="14">SUM(COUNTIF(N80,"SI")*25%,COUNTIF(O80,"SI")*40%,COUNTIF(P80,"SI")*25%,COUNTIF(Q80,"SI")*10%)</f>
        <v>0</v>
      </c>
      <c r="S80" s="454">
        <f>AVERAGE(R80:R89)</f>
        <v>0</v>
      </c>
      <c r="T80" s="391"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4"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80" t="str">
        <f>CONCATENATE(VLOOKUP((LEFT(T80,LEN(T80)-4)&amp;LEFT(U80,LEN(U80)-4)),'9- Matriz de Calor '!$D$18:$E$42,2,0)," - ",RIGHT(T80,1)*RIGHT(U80,1))</f>
        <v>Alto  - 4</v>
      </c>
    </row>
    <row r="81" spans="1:22" ht="30" hidden="1">
      <c r="A81" s="452"/>
      <c r="B81" s="375"/>
      <c r="C81" s="179" t="str">
        <f>'5- Identificación de Riesgos'!D81</f>
        <v>2. Falta de ética de terceros interesados  (Debilidades principios y valores)</v>
      </c>
      <c r="D81" s="169"/>
      <c r="E81" s="211" t="s">
        <v>388</v>
      </c>
      <c r="F81" s="159" t="s">
        <v>364</v>
      </c>
      <c r="G81" s="159" t="s">
        <v>364</v>
      </c>
      <c r="H81" s="159" t="s">
        <v>364</v>
      </c>
      <c r="I81" s="159" t="s">
        <v>364</v>
      </c>
      <c r="J81" s="165">
        <f t="shared" si="13"/>
        <v>0</v>
      </c>
      <c r="K81" s="455"/>
      <c r="L81" s="159">
        <f>'5- Identificación de Riesgos'!I81</f>
        <v>0</v>
      </c>
      <c r="M81" s="185"/>
      <c r="N81" s="159"/>
      <c r="O81" s="159"/>
      <c r="P81" s="159"/>
      <c r="Q81" s="159"/>
      <c r="R81" s="165">
        <f t="shared" si="14"/>
        <v>0</v>
      </c>
      <c r="S81" s="455"/>
      <c r="T81" s="392"/>
      <c r="U81" s="375"/>
      <c r="V81" s="481"/>
    </row>
    <row r="82" spans="1:22" ht="51" hidden="1">
      <c r="A82" s="452"/>
      <c r="B82" s="375"/>
      <c r="C82" s="179" t="str">
        <f>'5- Identificación de Riesgos'!D82</f>
        <v>3. Debilidades en los procedimientos de control de proveedores (operador)</v>
      </c>
      <c r="D82" s="169"/>
      <c r="E82" s="211" t="s">
        <v>392</v>
      </c>
      <c r="F82" s="159" t="s">
        <v>363</v>
      </c>
      <c r="G82" s="159" t="s">
        <v>363</v>
      </c>
      <c r="H82" s="159" t="s">
        <v>363</v>
      </c>
      <c r="I82" s="159" t="s">
        <v>363</v>
      </c>
      <c r="J82" s="165">
        <f t="shared" si="13"/>
        <v>1</v>
      </c>
      <c r="K82" s="455"/>
      <c r="L82" s="159">
        <f>'5- Identificación de Riesgos'!I82</f>
        <v>0</v>
      </c>
      <c r="M82" s="185"/>
      <c r="N82" s="159"/>
      <c r="O82" s="159"/>
      <c r="P82" s="159"/>
      <c r="Q82" s="159"/>
      <c r="R82" s="165">
        <f t="shared" si="14"/>
        <v>0</v>
      </c>
      <c r="S82" s="455"/>
      <c r="T82" s="392"/>
      <c r="U82" s="375"/>
      <c r="V82" s="481"/>
    </row>
    <row r="83" spans="1:22" hidden="1">
      <c r="A83" s="452"/>
      <c r="B83" s="375"/>
      <c r="C83" s="179">
        <f>'5- Identificación de Riesgos'!D83</f>
        <v>0</v>
      </c>
      <c r="D83" s="169"/>
      <c r="E83" s="180"/>
      <c r="F83" s="159"/>
      <c r="G83" s="159"/>
      <c r="H83" s="159"/>
      <c r="I83" s="159"/>
      <c r="J83" s="165">
        <f t="shared" si="13"/>
        <v>0</v>
      </c>
      <c r="K83" s="455"/>
      <c r="L83" s="159">
        <f>'5- Identificación de Riesgos'!I83</f>
        <v>0</v>
      </c>
      <c r="M83" s="185"/>
      <c r="N83" s="159"/>
      <c r="O83" s="159"/>
      <c r="P83" s="159"/>
      <c r="Q83" s="159"/>
      <c r="R83" s="165">
        <f t="shared" si="14"/>
        <v>0</v>
      </c>
      <c r="S83" s="455"/>
      <c r="T83" s="392"/>
      <c r="U83" s="375"/>
      <c r="V83" s="481"/>
    </row>
    <row r="84" spans="1:22" hidden="1">
      <c r="A84" s="452"/>
      <c r="B84" s="375"/>
      <c r="C84" s="179">
        <f>'5- Identificación de Riesgos'!D84</f>
        <v>0</v>
      </c>
      <c r="D84" s="169"/>
      <c r="E84" s="169"/>
      <c r="F84" s="159"/>
      <c r="G84" s="159"/>
      <c r="H84" s="159"/>
      <c r="I84" s="159"/>
      <c r="J84" s="165">
        <f t="shared" si="13"/>
        <v>0</v>
      </c>
      <c r="K84" s="455"/>
      <c r="L84" s="159">
        <f>'5- Identificación de Riesgos'!I84</f>
        <v>0</v>
      </c>
      <c r="M84" s="185"/>
      <c r="N84" s="159"/>
      <c r="O84" s="159"/>
      <c r="P84" s="159"/>
      <c r="Q84" s="159"/>
      <c r="R84" s="165">
        <f t="shared" si="14"/>
        <v>0</v>
      </c>
      <c r="S84" s="455"/>
      <c r="T84" s="392"/>
      <c r="U84" s="375"/>
      <c r="V84" s="481"/>
    </row>
    <row r="85" spans="1:22" hidden="1">
      <c r="A85" s="452"/>
      <c r="B85" s="375"/>
      <c r="C85" s="179">
        <f>'5- Identificación de Riesgos'!D85</f>
        <v>0</v>
      </c>
      <c r="D85" s="169"/>
      <c r="E85" s="180"/>
      <c r="F85" s="159"/>
      <c r="G85" s="159"/>
      <c r="H85" s="159"/>
      <c r="I85" s="159"/>
      <c r="J85" s="165">
        <f t="shared" si="13"/>
        <v>0</v>
      </c>
      <c r="K85" s="455"/>
      <c r="L85" s="159">
        <f>'5- Identificación de Riesgos'!I85</f>
        <v>0</v>
      </c>
      <c r="M85" s="185"/>
      <c r="N85" s="159"/>
      <c r="O85" s="159"/>
      <c r="P85" s="159"/>
      <c r="Q85" s="159"/>
      <c r="R85" s="165">
        <f t="shared" si="14"/>
        <v>0</v>
      </c>
      <c r="S85" s="455"/>
      <c r="T85" s="392"/>
      <c r="U85" s="375"/>
      <c r="V85" s="481"/>
    </row>
    <row r="86" spans="1:22" hidden="1">
      <c r="A86" s="452"/>
      <c r="B86" s="375"/>
      <c r="C86" s="179">
        <f>'5- Identificación de Riesgos'!D86</f>
        <v>0</v>
      </c>
      <c r="D86" s="169"/>
      <c r="E86" s="180"/>
      <c r="F86" s="159"/>
      <c r="G86" s="159"/>
      <c r="H86" s="159"/>
      <c r="I86" s="159"/>
      <c r="J86" s="165">
        <f t="shared" si="13"/>
        <v>0</v>
      </c>
      <c r="K86" s="455"/>
      <c r="L86" s="159">
        <f>'5- Identificación de Riesgos'!I86</f>
        <v>0</v>
      </c>
      <c r="M86" s="185"/>
      <c r="N86" s="159"/>
      <c r="O86" s="159"/>
      <c r="P86" s="159"/>
      <c r="Q86" s="159"/>
      <c r="R86" s="165">
        <f t="shared" si="14"/>
        <v>0</v>
      </c>
      <c r="S86" s="455"/>
      <c r="T86" s="392"/>
      <c r="U86" s="375"/>
      <c r="V86" s="481"/>
    </row>
    <row r="87" spans="1:22" hidden="1">
      <c r="A87" s="452"/>
      <c r="B87" s="375"/>
      <c r="C87" s="179">
        <f>'5- Identificación de Riesgos'!D87</f>
        <v>0</v>
      </c>
      <c r="D87" s="169"/>
      <c r="E87" s="180"/>
      <c r="F87" s="159"/>
      <c r="G87" s="159"/>
      <c r="H87" s="159"/>
      <c r="I87" s="159"/>
      <c r="J87" s="165">
        <f t="shared" si="13"/>
        <v>0</v>
      </c>
      <c r="K87" s="455"/>
      <c r="L87" s="159">
        <f>'5- Identificación de Riesgos'!I87</f>
        <v>0</v>
      </c>
      <c r="M87" s="185"/>
      <c r="N87" s="159"/>
      <c r="O87" s="159"/>
      <c r="P87" s="159"/>
      <c r="Q87" s="159"/>
      <c r="R87" s="165">
        <f t="shared" si="14"/>
        <v>0</v>
      </c>
      <c r="S87" s="455"/>
      <c r="T87" s="392"/>
      <c r="U87" s="375"/>
      <c r="V87" s="481"/>
    </row>
    <row r="88" spans="1:22" hidden="1">
      <c r="A88" s="452"/>
      <c r="B88" s="375"/>
      <c r="C88" s="179">
        <f>'5- Identificación de Riesgos'!D88</f>
        <v>0</v>
      </c>
      <c r="D88" s="169"/>
      <c r="E88" s="180"/>
      <c r="F88" s="159"/>
      <c r="G88" s="159"/>
      <c r="H88" s="159"/>
      <c r="I88" s="159"/>
      <c r="J88" s="165">
        <f t="shared" si="13"/>
        <v>0</v>
      </c>
      <c r="K88" s="455"/>
      <c r="L88" s="159">
        <f>'5- Identificación de Riesgos'!I88</f>
        <v>0</v>
      </c>
      <c r="M88" s="185"/>
      <c r="N88" s="159"/>
      <c r="O88" s="159"/>
      <c r="P88" s="159"/>
      <c r="Q88" s="159"/>
      <c r="R88" s="165">
        <f t="shared" si="14"/>
        <v>0</v>
      </c>
      <c r="S88" s="455"/>
      <c r="T88" s="392"/>
      <c r="U88" s="375"/>
      <c r="V88" s="481"/>
    </row>
    <row r="89" spans="1:22" ht="15.75" hidden="1" thickBot="1">
      <c r="A89" s="453"/>
      <c r="B89" s="376"/>
      <c r="C89" s="181">
        <f>'5- Identificación de Riesgos'!D89</f>
        <v>0</v>
      </c>
      <c r="D89" s="171"/>
      <c r="E89" s="183"/>
      <c r="F89" s="160"/>
      <c r="G89" s="160"/>
      <c r="H89" s="160"/>
      <c r="I89" s="160"/>
      <c r="J89" s="166">
        <f t="shared" si="13"/>
        <v>0</v>
      </c>
      <c r="K89" s="456"/>
      <c r="L89" s="160">
        <f>'5- Identificación de Riesgos'!I89</f>
        <v>0</v>
      </c>
      <c r="M89" s="186"/>
      <c r="N89" s="160"/>
      <c r="O89" s="160"/>
      <c r="P89" s="160"/>
      <c r="Q89" s="160"/>
      <c r="R89" s="166">
        <f t="shared" si="14"/>
        <v>0</v>
      </c>
      <c r="S89" s="456"/>
      <c r="T89" s="393"/>
      <c r="U89" s="376"/>
      <c r="V89" s="482"/>
    </row>
  </sheetData>
  <mergeCells count="74">
    <mergeCell ref="U80:U89"/>
    <mergeCell ref="V80:V89"/>
    <mergeCell ref="A80:A89"/>
    <mergeCell ref="B80:B89"/>
    <mergeCell ref="K80:K89"/>
    <mergeCell ref="S80:S89"/>
    <mergeCell ref="T80:T8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 ref="U70:U79"/>
    <mergeCell ref="V70:V79"/>
    <mergeCell ref="A70:A79"/>
    <mergeCell ref="B70:B79"/>
    <mergeCell ref="K70:K79"/>
    <mergeCell ref="S70:S79"/>
    <mergeCell ref="T70:T79"/>
  </mergeCells>
  <conditionalFormatting sqref="T10">
    <cfRule type="containsText" dxfId="422" priority="804" operator="containsText" text="Muy Baja">
      <formula>NOT(ISERROR(SEARCH("Muy Baja",T10)))</formula>
    </cfRule>
    <cfRule type="containsText" dxfId="421" priority="805" operator="containsText" text="Baja">
      <formula>NOT(ISERROR(SEARCH("Baja",T10)))</formula>
    </cfRule>
    <cfRule type="containsText" dxfId="420" priority="806" operator="containsText" text="Muy Alta">
      <formula>NOT(ISERROR(SEARCH("Muy Alta",T10)))</formula>
    </cfRule>
    <cfRule type="containsText" dxfId="419" priority="808" operator="containsText" text="Alta">
      <formula>NOT(ISERROR(SEARCH("Alta",T10)))</formula>
    </cfRule>
    <cfRule type="containsText" dxfId="418" priority="809" operator="containsText" text="Media">
      <formula>NOT(ISERROR(SEARCH("Media",T10)))</formula>
    </cfRule>
    <cfRule type="containsText" dxfId="417" priority="810" operator="containsText" text="Media">
      <formula>NOT(ISERROR(SEARCH("Media",T10)))</formula>
    </cfRule>
    <cfRule type="containsText" dxfId="416" priority="811" operator="containsText" text="Media">
      <formula>NOT(ISERROR(SEARCH("Media",T10)))</formula>
    </cfRule>
    <cfRule type="containsText" dxfId="415" priority="812" operator="containsText" text="Muy Baja">
      <formula>NOT(ISERROR(SEARCH("Muy Baja",T10)))</formula>
    </cfRule>
    <cfRule type="containsText" dxfId="414" priority="813" operator="containsText" text="Baja">
      <formula>NOT(ISERROR(SEARCH("Baja",T10)))</formula>
    </cfRule>
    <cfRule type="containsText" dxfId="413" priority="814" operator="containsText" text="Muy Baja">
      <formula>NOT(ISERROR(SEARCH("Muy Baja",T10)))</formula>
    </cfRule>
    <cfRule type="containsText" dxfId="412" priority="815" operator="containsText" text="Muy Baja">
      <formula>NOT(ISERROR(SEARCH("Muy Baja",T10)))</formula>
    </cfRule>
    <cfRule type="containsText" dxfId="411" priority="816" operator="containsText" text="Muy Baja">
      <formula>NOT(ISERROR(SEARCH("Muy Baja",T10)))</formula>
    </cfRule>
    <cfRule type="containsText" dxfId="410" priority="817" operator="containsText" text="Muy Baja'Tabla probabilidad'!">
      <formula>NOT(ISERROR(SEARCH("Muy Baja'Tabla probabilidad'!",T10)))</formula>
    </cfRule>
    <cfRule type="containsText" dxfId="409" priority="818" operator="containsText" text="Muy bajo">
      <formula>NOT(ISERROR(SEARCH("Muy bajo",T10)))</formula>
    </cfRule>
    <cfRule type="containsText" dxfId="408" priority="819" operator="containsText" text="Alta">
      <formula>NOT(ISERROR(SEARCH("Alta",T10)))</formula>
    </cfRule>
    <cfRule type="containsText" dxfId="407" priority="820" operator="containsText" text="Media">
      <formula>NOT(ISERROR(SEARCH("Media",T10)))</formula>
    </cfRule>
    <cfRule type="containsText" dxfId="406" priority="821" operator="containsText" text="Baja">
      <formula>NOT(ISERROR(SEARCH("Baja",T10)))</formula>
    </cfRule>
    <cfRule type="containsText" dxfId="405" priority="822" operator="containsText" text="Muy baja">
      <formula>NOT(ISERROR(SEARCH("Muy baja",T10)))</formula>
    </cfRule>
    <cfRule type="cellIs" dxfId="404" priority="825" operator="between">
      <formula>1</formula>
      <formula>2</formula>
    </cfRule>
    <cfRule type="cellIs" dxfId="403" priority="826" operator="between">
      <formula>0</formula>
      <formula>2</formula>
    </cfRule>
  </conditionalFormatting>
  <conditionalFormatting sqref="T20">
    <cfRule type="containsText" dxfId="402" priority="235" operator="containsText" text="Muy Baja">
      <formula>NOT(ISERROR(SEARCH("Muy Baja",T20)))</formula>
    </cfRule>
    <cfRule type="containsText" dxfId="401" priority="236" operator="containsText" text="Baja">
      <formula>NOT(ISERROR(SEARCH("Baja",T20)))</formula>
    </cfRule>
    <cfRule type="containsText" dxfId="400" priority="237" operator="containsText" text="Muy Alta">
      <formula>NOT(ISERROR(SEARCH("Muy Alta",T20)))</formula>
    </cfRule>
    <cfRule type="containsText" dxfId="399" priority="238" operator="containsText" text="Alta">
      <formula>NOT(ISERROR(SEARCH("Alta",T20)))</formula>
    </cfRule>
    <cfRule type="containsText" dxfId="398" priority="239" operator="containsText" text="Media">
      <formula>NOT(ISERROR(SEARCH("Media",T20)))</formula>
    </cfRule>
    <cfRule type="containsText" dxfId="397" priority="240" operator="containsText" text="Media">
      <formula>NOT(ISERROR(SEARCH("Media",T20)))</formula>
    </cfRule>
    <cfRule type="containsText" dxfId="396" priority="241" operator="containsText" text="Media">
      <formula>NOT(ISERROR(SEARCH("Media",T20)))</formula>
    </cfRule>
    <cfRule type="containsText" dxfId="395" priority="242" operator="containsText" text="Muy Baja">
      <formula>NOT(ISERROR(SEARCH("Muy Baja",T20)))</formula>
    </cfRule>
    <cfRule type="containsText" dxfId="394" priority="243" operator="containsText" text="Baja">
      <formula>NOT(ISERROR(SEARCH("Baja",T20)))</formula>
    </cfRule>
    <cfRule type="containsText" dxfId="393" priority="244" operator="containsText" text="Muy Baja">
      <formula>NOT(ISERROR(SEARCH("Muy Baja",T20)))</formula>
    </cfRule>
    <cfRule type="containsText" dxfId="392" priority="245" operator="containsText" text="Muy Baja">
      <formula>NOT(ISERROR(SEARCH("Muy Baja",T20)))</formula>
    </cfRule>
    <cfRule type="containsText" dxfId="391" priority="246" operator="containsText" text="Muy Baja">
      <formula>NOT(ISERROR(SEARCH("Muy Baja",T20)))</formula>
    </cfRule>
    <cfRule type="containsText" dxfId="390" priority="247" operator="containsText" text="Muy Baja'Tabla probabilidad'!">
      <formula>NOT(ISERROR(SEARCH("Muy Baja'Tabla probabilidad'!",T20)))</formula>
    </cfRule>
    <cfRule type="containsText" dxfId="389" priority="248" operator="containsText" text="Muy bajo">
      <formula>NOT(ISERROR(SEARCH("Muy bajo",T20)))</formula>
    </cfRule>
    <cfRule type="containsText" dxfId="388" priority="249" operator="containsText" text="Alta">
      <formula>NOT(ISERROR(SEARCH("Alta",T20)))</formula>
    </cfRule>
    <cfRule type="containsText" dxfId="387" priority="250" operator="containsText" text="Media">
      <formula>NOT(ISERROR(SEARCH("Media",T20)))</formula>
    </cfRule>
    <cfRule type="containsText" dxfId="386" priority="251" operator="containsText" text="Baja">
      <formula>NOT(ISERROR(SEARCH("Baja",T20)))</formula>
    </cfRule>
    <cfRule type="containsText" dxfId="385" priority="252" operator="containsText" text="Muy baja">
      <formula>NOT(ISERROR(SEARCH("Muy baja",T20)))</formula>
    </cfRule>
    <cfRule type="cellIs" dxfId="384" priority="255" operator="between">
      <formula>1</formula>
      <formula>2</formula>
    </cfRule>
    <cfRule type="cellIs" dxfId="383" priority="256" operator="between">
      <formula>0</formula>
      <formula>2</formula>
    </cfRule>
  </conditionalFormatting>
  <conditionalFormatting sqref="T30">
    <cfRule type="containsText" dxfId="382" priority="203" operator="containsText" text="Muy Baja">
      <formula>NOT(ISERROR(SEARCH("Muy Baja",T30)))</formula>
    </cfRule>
    <cfRule type="containsText" dxfId="381" priority="204" operator="containsText" text="Baja">
      <formula>NOT(ISERROR(SEARCH("Baja",T30)))</formula>
    </cfRule>
    <cfRule type="containsText" dxfId="380" priority="205" operator="containsText" text="Muy Alta">
      <formula>NOT(ISERROR(SEARCH("Muy Alta",T30)))</formula>
    </cfRule>
    <cfRule type="containsText" dxfId="379" priority="206" operator="containsText" text="Alta">
      <formula>NOT(ISERROR(SEARCH("Alta",T30)))</formula>
    </cfRule>
    <cfRule type="containsText" dxfId="378" priority="207" operator="containsText" text="Media">
      <formula>NOT(ISERROR(SEARCH("Media",T30)))</formula>
    </cfRule>
    <cfRule type="containsText" dxfId="377" priority="208" operator="containsText" text="Media">
      <formula>NOT(ISERROR(SEARCH("Media",T30)))</formula>
    </cfRule>
    <cfRule type="containsText" dxfId="376" priority="209" operator="containsText" text="Media">
      <formula>NOT(ISERROR(SEARCH("Media",T30)))</formula>
    </cfRule>
    <cfRule type="containsText" dxfId="375" priority="210" operator="containsText" text="Muy Baja">
      <formula>NOT(ISERROR(SEARCH("Muy Baja",T30)))</formula>
    </cfRule>
    <cfRule type="containsText" dxfId="374" priority="211" operator="containsText" text="Baja">
      <formula>NOT(ISERROR(SEARCH("Baja",T30)))</formula>
    </cfRule>
    <cfRule type="containsText" dxfId="373" priority="212" operator="containsText" text="Muy Baja">
      <formula>NOT(ISERROR(SEARCH("Muy Baja",T30)))</formula>
    </cfRule>
    <cfRule type="containsText" dxfId="372" priority="213" operator="containsText" text="Muy Baja">
      <formula>NOT(ISERROR(SEARCH("Muy Baja",T30)))</formula>
    </cfRule>
    <cfRule type="containsText" dxfId="371" priority="214" operator="containsText" text="Muy Baja">
      <formula>NOT(ISERROR(SEARCH("Muy Baja",T30)))</formula>
    </cfRule>
    <cfRule type="containsText" dxfId="370" priority="215" operator="containsText" text="Muy Baja'Tabla probabilidad'!">
      <formula>NOT(ISERROR(SEARCH("Muy Baja'Tabla probabilidad'!",T30)))</formula>
    </cfRule>
    <cfRule type="containsText" dxfId="369" priority="216" operator="containsText" text="Muy bajo">
      <formula>NOT(ISERROR(SEARCH("Muy bajo",T30)))</formula>
    </cfRule>
    <cfRule type="containsText" dxfId="368" priority="217" operator="containsText" text="Alta">
      <formula>NOT(ISERROR(SEARCH("Alta",T30)))</formula>
    </cfRule>
    <cfRule type="containsText" dxfId="367" priority="218" operator="containsText" text="Media">
      <formula>NOT(ISERROR(SEARCH("Media",T30)))</formula>
    </cfRule>
    <cfRule type="containsText" dxfId="366" priority="219" operator="containsText" text="Baja">
      <formula>NOT(ISERROR(SEARCH("Baja",T30)))</formula>
    </cfRule>
    <cfRule type="containsText" dxfId="365" priority="220" operator="containsText" text="Muy baja">
      <formula>NOT(ISERROR(SEARCH("Muy baja",T30)))</formula>
    </cfRule>
    <cfRule type="cellIs" dxfId="364" priority="223" operator="between">
      <formula>1</formula>
      <formula>2</formula>
    </cfRule>
    <cfRule type="cellIs" dxfId="363" priority="224" operator="between">
      <formula>0</formula>
      <formula>2</formula>
    </cfRule>
  </conditionalFormatting>
  <conditionalFormatting sqref="T40 T50 T60 T70 T80">
    <cfRule type="containsText" dxfId="362" priority="171" operator="containsText" text="Muy Baja">
      <formula>NOT(ISERROR(SEARCH("Muy Baja",T40)))</formula>
    </cfRule>
    <cfRule type="containsText" dxfId="361" priority="172" operator="containsText" text="Baja">
      <formula>NOT(ISERROR(SEARCH("Baja",T40)))</formula>
    </cfRule>
    <cfRule type="containsText" dxfId="360" priority="173" operator="containsText" text="Muy Alta">
      <formula>NOT(ISERROR(SEARCH("Muy Alta",T40)))</formula>
    </cfRule>
    <cfRule type="containsText" dxfId="359" priority="174" operator="containsText" text="Alta">
      <formula>NOT(ISERROR(SEARCH("Alta",T40)))</formula>
    </cfRule>
    <cfRule type="containsText" dxfId="358" priority="175" operator="containsText" text="Media">
      <formula>NOT(ISERROR(SEARCH("Media",T40)))</formula>
    </cfRule>
    <cfRule type="containsText" dxfId="357" priority="176" operator="containsText" text="Media">
      <formula>NOT(ISERROR(SEARCH("Media",T40)))</formula>
    </cfRule>
    <cfRule type="containsText" dxfId="356" priority="177" operator="containsText" text="Media">
      <formula>NOT(ISERROR(SEARCH("Media",T40)))</formula>
    </cfRule>
    <cfRule type="containsText" dxfId="355" priority="178" operator="containsText" text="Muy Baja">
      <formula>NOT(ISERROR(SEARCH("Muy Baja",T40)))</formula>
    </cfRule>
    <cfRule type="containsText" dxfId="354" priority="179" operator="containsText" text="Baja">
      <formula>NOT(ISERROR(SEARCH("Baja",T40)))</formula>
    </cfRule>
    <cfRule type="containsText" dxfId="353" priority="180" operator="containsText" text="Muy Baja">
      <formula>NOT(ISERROR(SEARCH("Muy Baja",T40)))</formula>
    </cfRule>
    <cfRule type="containsText" dxfId="352" priority="181" operator="containsText" text="Muy Baja">
      <formula>NOT(ISERROR(SEARCH("Muy Baja",T40)))</formula>
    </cfRule>
    <cfRule type="containsText" dxfId="351" priority="182" operator="containsText" text="Muy Baja">
      <formula>NOT(ISERROR(SEARCH("Muy Baja",T40)))</formula>
    </cfRule>
    <cfRule type="containsText" dxfId="350" priority="183" operator="containsText" text="Muy Baja'Tabla probabilidad'!">
      <formula>NOT(ISERROR(SEARCH("Muy Baja'Tabla probabilidad'!",T40)))</formula>
    </cfRule>
    <cfRule type="containsText" dxfId="349" priority="184" operator="containsText" text="Muy bajo">
      <formula>NOT(ISERROR(SEARCH("Muy bajo",T40)))</formula>
    </cfRule>
    <cfRule type="containsText" dxfId="348" priority="185" operator="containsText" text="Alta">
      <formula>NOT(ISERROR(SEARCH("Alta",T40)))</formula>
    </cfRule>
    <cfRule type="containsText" dxfId="347" priority="186" operator="containsText" text="Media">
      <formula>NOT(ISERROR(SEARCH("Media",T40)))</formula>
    </cfRule>
    <cfRule type="containsText" dxfId="346" priority="187" operator="containsText" text="Baja">
      <formula>NOT(ISERROR(SEARCH("Baja",T40)))</formula>
    </cfRule>
    <cfRule type="containsText" dxfId="345" priority="188" operator="containsText" text="Muy baja">
      <formula>NOT(ISERROR(SEARCH("Muy baja",T40)))</formula>
    </cfRule>
    <cfRule type="cellIs" dxfId="344" priority="191" operator="between">
      <formula>1</formula>
      <formula>2</formula>
    </cfRule>
    <cfRule type="cellIs" dxfId="343" priority="192" operator="between">
      <formula>0</formula>
      <formula>2</formula>
    </cfRule>
  </conditionalFormatting>
  <conditionalFormatting sqref="U10">
    <cfRule type="containsText" dxfId="342" priority="798" operator="containsText" text="Catastrófico">
      <formula>NOT(ISERROR(SEARCH("Catastrófico",U10)))</formula>
    </cfRule>
    <cfRule type="containsText" dxfId="341" priority="799" operator="containsText" text="Mayor">
      <formula>NOT(ISERROR(SEARCH("Mayor",U10)))</formula>
    </cfRule>
    <cfRule type="containsText" dxfId="340" priority="800" operator="containsText" text="Alta">
      <formula>NOT(ISERROR(SEARCH("Alta",U10)))</formula>
    </cfRule>
    <cfRule type="containsText" dxfId="339" priority="801" operator="containsText" text="Moderado">
      <formula>NOT(ISERROR(SEARCH("Moderado",U10)))</formula>
    </cfRule>
    <cfRule type="containsText" dxfId="338" priority="802" operator="containsText" text="Menor">
      <formula>NOT(ISERROR(SEARCH("Menor",U10)))</formula>
    </cfRule>
    <cfRule type="containsText" dxfId="337" priority="803" operator="containsText" text="Leve">
      <formula>NOT(ISERROR(SEARCH("Leve",U10)))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197" operator="containsText" text="Catastrófico">
      <formula>NOT(ISERROR(SEARCH("Catastrófico",U30)))</formula>
    </cfRule>
    <cfRule type="containsText" dxfId="329" priority="198" operator="containsText" text="Mayor">
      <formula>NOT(ISERROR(SEARCH("Mayor",U30)))</formula>
    </cfRule>
    <cfRule type="containsText" dxfId="328" priority="199" operator="containsText" text="Alta">
      <formula>NOT(ISERROR(SEARCH("Alta",U30)))</formula>
    </cfRule>
    <cfRule type="containsText" dxfId="327" priority="200" operator="containsText" text="Moderado">
      <formula>NOT(ISERROR(SEARCH("Moderado",U30)))</formula>
    </cfRule>
    <cfRule type="containsText" dxfId="326" priority="201" operator="containsText" text="Menor">
      <formula>NOT(ISERROR(SEARCH("Menor",U30)))</formula>
    </cfRule>
    <cfRule type="containsText" dxfId="325" priority="202" operator="containsText" text="Leve">
      <formula>NOT(ISERROR(SEARCH("Leve",U30)))</formula>
    </cfRule>
  </conditionalFormatting>
  <conditionalFormatting sqref="U40 U50 U60 U70">
    <cfRule type="containsText" dxfId="324" priority="165" operator="containsText" text="Catastrófico">
      <formula>NOT(ISERROR(SEARCH("Catastrófico",U40)))</formula>
    </cfRule>
    <cfRule type="containsText" dxfId="323" priority="166" operator="containsText" text="Mayor">
      <formula>NOT(ISERROR(SEARCH("Mayor",U40)))</formula>
    </cfRule>
    <cfRule type="containsText" dxfId="322" priority="167" operator="containsText" text="Alta">
      <formula>NOT(ISERROR(SEARCH("Alta",U40)))</formula>
    </cfRule>
    <cfRule type="containsText" dxfId="321" priority="168" operator="containsText" text="Moderado">
      <formula>NOT(ISERROR(SEARCH("Moderado",U40)))</formula>
    </cfRule>
    <cfRule type="containsText" dxfId="320" priority="169" operator="containsText" text="Menor">
      <formula>NOT(ISERROR(SEARCH("Menor",U40)))</formula>
    </cfRule>
    <cfRule type="containsText" dxfId="319" priority="170" operator="containsText" text="Leve">
      <formula>NOT(ISERROR(SEARCH("Leve",U40)))</formula>
    </cfRule>
  </conditionalFormatting>
  <conditionalFormatting sqref="U80">
    <cfRule type="containsText" dxfId="318" priority="69" operator="containsText" text="Catastrófico">
      <formula>NOT(ISERROR(SEARCH("Catastrófico",U80)))</formula>
    </cfRule>
    <cfRule type="containsText" dxfId="317" priority="70" operator="containsText" text="Mayor">
      <formula>NOT(ISERROR(SEARCH("Mayor",U80)))</formula>
    </cfRule>
    <cfRule type="containsText" dxfId="316" priority="71" operator="containsText" text="Alta">
      <formula>NOT(ISERROR(SEARCH("Alta",U80)))</formula>
    </cfRule>
    <cfRule type="containsText" dxfId="315" priority="72" operator="containsText" text="Moderado">
      <formula>NOT(ISERROR(SEARCH("Moderado",U80)))</formula>
    </cfRule>
    <cfRule type="containsText" dxfId="314" priority="73" operator="containsText" text="Menor">
      <formula>NOT(ISERROR(SEARCH("Menor",U80)))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5" operator="containsText" text="Extremo">
      <formula>NOT(ISERROR(SEARCH("Extremo",V20)))</formula>
    </cfRule>
    <cfRule type="containsText" dxfId="307" priority="226" operator="containsText" text="Alto">
      <formula>NOT(ISERROR(SEARCH("Alto",V20)))</formula>
    </cfRule>
    <cfRule type="containsText" dxfId="306" priority="227" operator="containsText" text="Bajo">
      <formula>NOT(ISERROR(SEARCH("Bajo",V20)))</formula>
    </cfRule>
    <cfRule type="containsText" dxfId="305" priority="228" operator="containsText" text="Moderado">
      <formula>NOT(ISERROR(SEARCH("Moderado",V20)))</formula>
    </cfRule>
  </conditionalFormatting>
  <conditionalFormatting sqref="V30">
    <cfRule type="containsText" dxfId="304" priority="193" operator="containsText" text="Extremo">
      <formula>NOT(ISERROR(SEARCH("Extremo",V30)))</formula>
    </cfRule>
    <cfRule type="containsText" dxfId="303" priority="194" operator="containsText" text="Alto">
      <formula>NOT(ISERROR(SEARCH("Alto",V30)))</formula>
    </cfRule>
    <cfRule type="containsText" dxfId="302" priority="195" operator="containsText" text="Bajo">
      <formula>NOT(ISERROR(SEARCH("Bajo",V30)))</formula>
    </cfRule>
    <cfRule type="containsText" dxfId="301" priority="196" operator="containsText" text="Moderado">
      <formula>NOT(ISERROR(SEARCH("Moderado",V30)))</formula>
    </cfRule>
  </conditionalFormatting>
  <conditionalFormatting sqref="V40 V50 V60 V70">
    <cfRule type="containsText" dxfId="300" priority="161" operator="containsText" text="Extremo">
      <formula>NOT(ISERROR(SEARCH("Extremo",V40)))</formula>
    </cfRule>
    <cfRule type="containsText" dxfId="299" priority="162" operator="containsText" text="Alto">
      <formula>NOT(ISERROR(SEARCH("Alto",V40)))</formula>
    </cfRule>
    <cfRule type="containsText" dxfId="298" priority="163" operator="containsText" text="Bajo">
      <formula>NOT(ISERROR(SEARCH("Bajo",V40)))</formula>
    </cfRule>
    <cfRule type="containsText" dxfId="297" priority="164" operator="containsText" text="Moderado">
      <formula>NOT(ISERROR(SEARCH("Moderado",V40)))</formula>
    </cfRule>
  </conditionalFormatting>
  <conditionalFormatting sqref="V80">
    <cfRule type="containsText" dxfId="296" priority="65" operator="containsText" text="Extremo">
      <formula>NOT(ISERROR(SEARCH("Extremo",V80)))</formula>
    </cfRule>
    <cfRule type="containsText" dxfId="295" priority="66" operator="containsText" text="Alto">
      <formula>NOT(ISERROR(SEARCH("Alto",V80)))</formula>
    </cfRule>
    <cfRule type="containsText" dxfId="294" priority="67" operator="containsText" text="Bajo">
      <formula>NOT(ISERROR(SEARCH("Bajo",V80)))</formula>
    </cfRule>
    <cfRule type="containsText" dxfId="293" priority="68" operator="containsText" text="Moderado">
      <formula>NOT(ISERROR(SEARCH("Moderado",V80)))</formula>
    </cfRule>
  </conditionalFormatting>
  <dataValidations count="2">
    <dataValidation allowBlank="1" showInputMessage="1" showErrorMessage="1" prompt="Enunciar cuál es el control" sqref="E50:E53 E25:E28 E33 E80:E81 E83 E35:E38 M31 E43:E48 M10:M14 E40:E41 E55:E58 M41:M42 E63 E65:E68 E85:E88 E70:E73 E75:E78 E60:E61 E30:E31 E10:E13 E15:E21" xr:uid="{00000000-0002-0000-0500-000000000000}"/>
    <dataValidation type="list" allowBlank="1" showInputMessage="1" showErrorMessage="1" sqref="N10:Q89 F10:I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39" zoomScale="69" zoomScaleNormal="69" zoomScalePageLayoutView="70" workbookViewId="0">
      <selection activeCell="E60" sqref="A60:XFD8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7"/>
      <c r="B1" s="507"/>
      <c r="C1" s="507"/>
      <c r="D1" s="507"/>
      <c r="E1" s="507"/>
      <c r="F1" s="506" t="s">
        <v>393</v>
      </c>
      <c r="G1" s="506"/>
      <c r="H1" s="506"/>
      <c r="I1" s="506"/>
      <c r="J1" s="506"/>
      <c r="K1" s="506"/>
      <c r="L1" s="506"/>
      <c r="M1" s="506"/>
      <c r="N1" s="506"/>
      <c r="O1" s="506"/>
      <c r="P1" s="506"/>
      <c r="Q1" s="50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7"/>
      <c r="B2" s="507"/>
      <c r="C2" s="507"/>
      <c r="D2" s="507"/>
      <c r="E2" s="507"/>
      <c r="F2" s="506"/>
      <c r="G2" s="506"/>
      <c r="H2" s="506"/>
      <c r="I2" s="506"/>
      <c r="J2" s="506"/>
      <c r="K2" s="506"/>
      <c r="L2" s="506"/>
      <c r="M2" s="506"/>
      <c r="N2" s="506"/>
      <c r="O2" s="506"/>
      <c r="P2" s="506"/>
      <c r="Q2" s="50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7"/>
      <c r="B3" s="507"/>
      <c r="C3" s="507"/>
      <c r="D3" s="507"/>
      <c r="E3" s="507"/>
      <c r="F3" s="506"/>
      <c r="G3" s="506"/>
      <c r="H3" s="506"/>
      <c r="I3" s="506"/>
      <c r="J3" s="506"/>
      <c r="K3" s="506"/>
      <c r="L3" s="506"/>
      <c r="M3" s="506"/>
      <c r="N3" s="506"/>
      <c r="O3" s="506"/>
      <c r="P3" s="506"/>
      <c r="Q3" s="50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5" t="s">
        <v>265</v>
      </c>
      <c r="B4" s="415"/>
      <c r="C4" s="421" t="s">
        <v>5</v>
      </c>
      <c r="D4" s="421"/>
      <c r="E4" s="421"/>
      <c r="F4" s="421"/>
      <c r="G4" s="421"/>
      <c r="H4" s="421"/>
      <c r="I4" s="421"/>
      <c r="J4" s="421"/>
      <c r="K4" s="421"/>
      <c r="L4" s="421"/>
      <c r="M4" s="421"/>
      <c r="N4" s="421"/>
      <c r="O4" s="421"/>
      <c r="P4" s="421"/>
      <c r="Q4" s="42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5" t="s">
        <v>267</v>
      </c>
      <c r="B5" s="415"/>
      <c r="C5" s="421" t="s">
        <v>33</v>
      </c>
      <c r="D5" s="421"/>
      <c r="E5" s="421"/>
      <c r="F5" s="421"/>
      <c r="G5" s="421"/>
      <c r="H5" s="421"/>
      <c r="I5" s="421"/>
      <c r="J5" s="421"/>
      <c r="K5" s="421"/>
      <c r="L5" s="421"/>
      <c r="M5" s="421"/>
      <c r="N5" s="421"/>
      <c r="O5" s="421"/>
      <c r="P5" s="421"/>
      <c r="Q5" s="42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5" t="s">
        <v>268</v>
      </c>
      <c r="B6" s="415"/>
      <c r="C6" s="420" t="s">
        <v>269</v>
      </c>
      <c r="D6" s="420"/>
      <c r="E6" s="420"/>
      <c r="F6" s="420"/>
      <c r="G6" s="420"/>
      <c r="H6" s="420"/>
      <c r="I6" s="420"/>
      <c r="J6" s="420"/>
      <c r="K6" s="420"/>
      <c r="L6" s="420"/>
      <c r="M6" s="420"/>
      <c r="N6" s="420"/>
      <c r="O6" s="420"/>
      <c r="P6" s="420"/>
      <c r="Q6" s="42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7" t="s">
        <v>394</v>
      </c>
      <c r="B7" s="467"/>
      <c r="C7" s="467"/>
      <c r="D7" s="467"/>
      <c r="E7" s="467"/>
      <c r="F7" s="467" t="s">
        <v>285</v>
      </c>
      <c r="G7" s="467"/>
      <c r="H7" s="467"/>
      <c r="I7" s="89"/>
      <c r="J7" s="428" t="s">
        <v>395</v>
      </c>
      <c r="K7" s="428"/>
      <c r="L7" s="428"/>
      <c r="M7" s="428"/>
      <c r="N7" s="42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9" t="s">
        <v>275</v>
      </c>
      <c r="B8" s="470" t="s">
        <v>348</v>
      </c>
      <c r="C8" s="498" t="s">
        <v>277</v>
      </c>
      <c r="D8" s="500" t="s">
        <v>287</v>
      </c>
      <c r="E8" s="470" t="s">
        <v>271</v>
      </c>
      <c r="F8" s="492" t="s">
        <v>396</v>
      </c>
      <c r="G8" s="492" t="s">
        <v>397</v>
      </c>
      <c r="H8" s="492" t="s">
        <v>398</v>
      </c>
      <c r="I8" s="495"/>
      <c r="J8" s="492" t="s">
        <v>399</v>
      </c>
      <c r="K8" s="492" t="s">
        <v>400</v>
      </c>
      <c r="L8" s="492" t="s">
        <v>401</v>
      </c>
      <c r="M8" s="492" t="s">
        <v>402</v>
      </c>
      <c r="N8" s="492" t="s">
        <v>403</v>
      </c>
      <c r="O8" s="492" t="s">
        <v>404</v>
      </c>
      <c r="P8" s="492" t="s">
        <v>405</v>
      </c>
      <c r="Q8" s="492" t="s">
        <v>406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6"/>
      <c r="B9" s="471"/>
      <c r="C9" s="499"/>
      <c r="D9" s="501"/>
      <c r="E9" s="471"/>
      <c r="F9" s="493"/>
      <c r="G9" s="493"/>
      <c r="H9" s="493"/>
      <c r="I9" s="496"/>
      <c r="J9" s="493"/>
      <c r="K9" s="493"/>
      <c r="L9" s="493"/>
      <c r="M9" s="493"/>
      <c r="N9" s="493"/>
      <c r="O9" s="493"/>
      <c r="P9" s="493"/>
      <c r="Q9" s="49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c r="A10" s="396">
        <f>'5- Identificación de Riesgos'!A10</f>
        <v>1</v>
      </c>
      <c r="B10" s="374" t="str">
        <f>'5- Identificación de Riesgos'!B10</f>
        <v>Incumplimiento de los  términos y requisitos de ley en la actualización registro de vacantes de servidores judiciales</v>
      </c>
      <c r="C10" s="374" t="str">
        <f>'5- Identificación de Riesgos'!C10</f>
        <v xml:space="preserve">Responder fuera de tiempo o sin solucionar los requerimientos de la ciudadanía </v>
      </c>
      <c r="D10" s="374" t="s">
        <v>295</v>
      </c>
      <c r="E10" s="189" t="str">
        <f>'5- Identificación de Riesgos'!D10</f>
        <v>1. Insuficiente planta de personal</v>
      </c>
      <c r="F10" s="391" t="str">
        <f>'5- Identificación de Riesgos'!H10</f>
        <v>Baja - 2</v>
      </c>
      <c r="G10" s="374" t="str">
        <f>'5- Identificación de Riesgos'!M10</f>
        <v>Menor - 2</v>
      </c>
      <c r="H10" s="374" t="str">
        <f>'5- Identificación de Riesgos'!N10</f>
        <v>Moderado - 4</v>
      </c>
      <c r="I10" s="497"/>
      <c r="J10" s="494" t="str">
        <f>'6- Valoración Controles'!T10</f>
        <v>Muy Baja - 1</v>
      </c>
      <c r="K10" s="494" t="str">
        <f>'6- Valoración Controles'!U10</f>
        <v>Leve - 1</v>
      </c>
      <c r="L10" s="502" t="e">
        <f>AVERAGE(#REF!)</f>
        <v>#REF!</v>
      </c>
      <c r="M10" s="374" t="str">
        <f>'6- Valoración Controles'!V10</f>
        <v>Bajo - 1</v>
      </c>
      <c r="N10" s="374" t="s">
        <v>407</v>
      </c>
      <c r="O10" s="190"/>
      <c r="P10" s="190"/>
      <c r="Q10" s="191"/>
    </row>
    <row r="11" spans="1:269">
      <c r="A11" s="397"/>
      <c r="B11" s="375"/>
      <c r="C11" s="375"/>
      <c r="D11" s="375"/>
      <c r="E11" s="192" t="str">
        <f>'5- Identificación de Riesgos'!D11</f>
        <v xml:space="preserve">2. Problemas de conectividad. </v>
      </c>
      <c r="F11" s="392"/>
      <c r="G11" s="485"/>
      <c r="H11" s="375"/>
      <c r="I11" s="490"/>
      <c r="J11" s="486"/>
      <c r="K11" s="486"/>
      <c r="L11" s="487"/>
      <c r="M11" s="375"/>
      <c r="N11" s="375"/>
      <c r="O11" s="193"/>
      <c r="P11" s="193">
        <v>5</v>
      </c>
      <c r="Q11" s="194"/>
    </row>
    <row r="12" spans="1:269">
      <c r="A12" s="397"/>
      <c r="B12" s="375"/>
      <c r="C12" s="375"/>
      <c r="D12" s="375"/>
      <c r="E12" s="192" t="str">
        <f>'5- Identificación de Riesgos'!D12</f>
        <v>3. Alto volumen de requerimientos.</v>
      </c>
      <c r="F12" s="392"/>
      <c r="G12" s="485"/>
      <c r="H12" s="375"/>
      <c r="I12" s="490"/>
      <c r="J12" s="486"/>
      <c r="K12" s="486"/>
      <c r="L12" s="487"/>
      <c r="M12" s="375"/>
      <c r="N12" s="375"/>
      <c r="O12" s="193"/>
      <c r="P12" s="193"/>
      <c r="Q12" s="194"/>
    </row>
    <row r="13" spans="1:269">
      <c r="A13" s="397"/>
      <c r="B13" s="375"/>
      <c r="C13" s="375"/>
      <c r="D13" s="375"/>
      <c r="E13" s="192" t="str">
        <f>'5- Identificación de Riesgos'!D13</f>
        <v xml:space="preserve">4. Falta divulgación de los procedimientos </v>
      </c>
      <c r="F13" s="392"/>
      <c r="G13" s="485"/>
      <c r="H13" s="375"/>
      <c r="I13" s="490"/>
      <c r="J13" s="486"/>
      <c r="K13" s="486"/>
      <c r="L13" s="487"/>
      <c r="M13" s="375"/>
      <c r="N13" s="375"/>
      <c r="O13" s="193"/>
      <c r="P13" s="193"/>
      <c r="Q13" s="194"/>
    </row>
    <row r="14" spans="1:269" ht="30">
      <c r="A14" s="397"/>
      <c r="B14" s="375"/>
      <c r="C14" s="375"/>
      <c r="D14" s="375"/>
      <c r="E14" s="192" t="str">
        <f>'5- Identificación de Riesgos'!D14</f>
        <v xml:space="preserve">5. Fallas en el sistema de  radicación  de comunicaciones oficiales </v>
      </c>
      <c r="F14" s="392"/>
      <c r="G14" s="485"/>
      <c r="H14" s="375"/>
      <c r="I14" s="490"/>
      <c r="J14" s="486"/>
      <c r="K14" s="486"/>
      <c r="L14" s="487"/>
      <c r="M14" s="375"/>
      <c r="N14" s="375"/>
      <c r="O14" s="193"/>
      <c r="P14" s="193"/>
      <c r="Q14" s="194"/>
    </row>
    <row r="15" spans="1:269" ht="45">
      <c r="A15" s="397"/>
      <c r="B15" s="375"/>
      <c r="C15" s="375"/>
      <c r="D15" s="375"/>
      <c r="E15" s="192" t="str">
        <f>'5- Identificación de Riesgos'!D15</f>
        <v xml:space="preserve">6. Demoras en la distribución de las comunicaciones oficiales 
</v>
      </c>
      <c r="F15" s="392"/>
      <c r="G15" s="485"/>
      <c r="H15" s="375"/>
      <c r="I15" s="490"/>
      <c r="J15" s="486"/>
      <c r="K15" s="486"/>
      <c r="L15" s="487"/>
      <c r="M15" s="375"/>
      <c r="N15" s="375"/>
      <c r="O15" s="193"/>
      <c r="P15" s="193"/>
      <c r="Q15" s="194"/>
    </row>
    <row r="16" spans="1:269">
      <c r="A16" s="397"/>
      <c r="B16" s="375"/>
      <c r="C16" s="375"/>
      <c r="D16" s="375"/>
      <c r="E16" s="192">
        <f>'5- Identificación de Riesgos'!D16</f>
        <v>0</v>
      </c>
      <c r="F16" s="392"/>
      <c r="G16" s="485"/>
      <c r="H16" s="375"/>
      <c r="I16" s="490"/>
      <c r="J16" s="486"/>
      <c r="K16" s="486"/>
      <c r="L16" s="487"/>
      <c r="M16" s="375"/>
      <c r="N16" s="375"/>
      <c r="O16" s="193"/>
      <c r="P16" s="193"/>
      <c r="Q16" s="194"/>
    </row>
    <row r="17" spans="1:17">
      <c r="A17" s="397"/>
      <c r="B17" s="375"/>
      <c r="C17" s="375"/>
      <c r="D17" s="375"/>
      <c r="E17" s="192">
        <f>'5- Identificación de Riesgos'!D17</f>
        <v>0</v>
      </c>
      <c r="F17" s="392"/>
      <c r="G17" s="485"/>
      <c r="H17" s="375"/>
      <c r="I17" s="490"/>
      <c r="J17" s="486"/>
      <c r="K17" s="486"/>
      <c r="L17" s="487"/>
      <c r="M17" s="375"/>
      <c r="N17" s="375"/>
      <c r="O17" s="193"/>
      <c r="P17" s="193"/>
      <c r="Q17" s="194"/>
    </row>
    <row r="18" spans="1:17">
      <c r="A18" s="397"/>
      <c r="B18" s="375"/>
      <c r="C18" s="375"/>
      <c r="D18" s="375"/>
      <c r="E18" s="192">
        <f>'5- Identificación de Riesgos'!D18</f>
        <v>0</v>
      </c>
      <c r="F18" s="392"/>
      <c r="G18" s="485"/>
      <c r="H18" s="375"/>
      <c r="I18" s="490"/>
      <c r="J18" s="486"/>
      <c r="K18" s="486"/>
      <c r="L18" s="487"/>
      <c r="M18" s="375"/>
      <c r="N18" s="375"/>
      <c r="O18" s="193"/>
      <c r="P18" s="193"/>
      <c r="Q18" s="194"/>
    </row>
    <row r="19" spans="1:17">
      <c r="A19" s="397"/>
      <c r="B19" s="375"/>
      <c r="C19" s="375"/>
      <c r="D19" s="375"/>
      <c r="E19" s="192">
        <f>'5- Identificación de Riesgos'!D19</f>
        <v>0</v>
      </c>
      <c r="F19" s="392"/>
      <c r="G19" s="485"/>
      <c r="H19" s="375"/>
      <c r="I19" s="491"/>
      <c r="J19" s="486"/>
      <c r="K19" s="486"/>
      <c r="L19" s="487"/>
      <c r="M19" s="375"/>
      <c r="N19" s="375"/>
      <c r="O19" s="193"/>
      <c r="P19" s="193"/>
      <c r="Q19" s="194"/>
    </row>
    <row r="20" spans="1:17" ht="30">
      <c r="A20" s="397">
        <f>'5- Identificación de Riesgos'!A20</f>
        <v>2</v>
      </c>
      <c r="B20" s="375" t="str">
        <f>'5- Identificación de Riesgos'!B20</f>
        <v xml:space="preserve">Gestionar  traslados de personal que no se ajusten a las condiciones requeridas  </v>
      </c>
      <c r="C20" s="375" t="str">
        <f>'5- Identificación de Riesgos'!C20</f>
        <v>Realizar o no realizar traslados en las condiciones y tiempos  requeridos para atender las solicitudes y necesidades identificadas.</v>
      </c>
      <c r="D20" s="375" t="s">
        <v>295</v>
      </c>
      <c r="E20" s="192" t="str">
        <f>'5- Identificación de Riesgos'!D20</f>
        <v>1. Información imprecisa presentada por los nominadores.</v>
      </c>
      <c r="F20" s="392" t="str">
        <f>'5- Identificación de Riesgos'!H20</f>
        <v>Muy Baja - 1</v>
      </c>
      <c r="G20" s="375" t="str">
        <f>'5- Identificación de Riesgos'!M20</f>
        <v>Leve - 1</v>
      </c>
      <c r="H20" s="375" t="str">
        <f>'5- Identificación de Riesgos'!N20</f>
        <v>Bajo - 1</v>
      </c>
      <c r="I20" s="489"/>
      <c r="J20" s="486" t="str">
        <f>'6- Valoración Controles'!T20</f>
        <v>Muy Baja - 1</v>
      </c>
      <c r="K20" s="486" t="str">
        <f>'6- Valoración Controles'!U20</f>
        <v>Leve - 1</v>
      </c>
      <c r="L20" s="487" t="e">
        <f>AVERAGE(#REF!)</f>
        <v>#REF!</v>
      </c>
      <c r="M20" s="375" t="str">
        <f>'6- Valoración Controles'!V20</f>
        <v>Bajo - 1</v>
      </c>
      <c r="N20" s="375" t="s">
        <v>407</v>
      </c>
      <c r="O20" s="193"/>
      <c r="P20" s="193"/>
      <c r="Q20" s="194"/>
    </row>
    <row r="21" spans="1:17" ht="30">
      <c r="A21" s="397"/>
      <c r="B21" s="375"/>
      <c r="C21" s="375"/>
      <c r="D21" s="375"/>
      <c r="E21" s="192" t="str">
        <f>'5- Identificación de Riesgos'!D21</f>
        <v>2. Desconocimiento del procedimiento de traslados</v>
      </c>
      <c r="F21" s="392"/>
      <c r="G21" s="485"/>
      <c r="H21" s="375"/>
      <c r="I21" s="490"/>
      <c r="J21" s="486"/>
      <c r="K21" s="486"/>
      <c r="L21" s="487"/>
      <c r="M21" s="375"/>
      <c r="N21" s="375"/>
      <c r="O21" s="193"/>
      <c r="P21" s="193"/>
      <c r="Q21" s="194"/>
    </row>
    <row r="22" spans="1:17" ht="45">
      <c r="A22" s="397"/>
      <c r="B22" s="375"/>
      <c r="C22" s="375"/>
      <c r="D22" s="375"/>
      <c r="E22" s="192" t="str">
        <f>'5- Identificación de Riesgos'!D22</f>
        <v>3. Carencia de una herramienta o mecanismo de seguimiento y control adecuado para minimizar el error</v>
      </c>
      <c r="F22" s="392"/>
      <c r="G22" s="485"/>
      <c r="H22" s="375"/>
      <c r="I22" s="490"/>
      <c r="J22" s="486"/>
      <c r="K22" s="486"/>
      <c r="L22" s="487"/>
      <c r="M22" s="375"/>
      <c r="N22" s="375"/>
      <c r="O22" s="193"/>
      <c r="P22" s="193"/>
      <c r="Q22" s="194"/>
    </row>
    <row r="23" spans="1:17" ht="45">
      <c r="A23" s="397"/>
      <c r="B23" s="375"/>
      <c r="C23" s="375"/>
      <c r="D23" s="375"/>
      <c r="E23" s="192" t="str">
        <f>'5- Identificación de Riesgos'!D23</f>
        <v>4. Incremento de solicitudes vía correo electrónico como principal canal de comunicación conocido por los usuarios.</v>
      </c>
      <c r="F23" s="392"/>
      <c r="G23" s="485"/>
      <c r="H23" s="375"/>
      <c r="I23" s="490"/>
      <c r="J23" s="486"/>
      <c r="K23" s="486"/>
      <c r="L23" s="487"/>
      <c r="M23" s="375"/>
      <c r="N23" s="375"/>
      <c r="O23" s="193"/>
      <c r="P23" s="193"/>
      <c r="Q23" s="194"/>
    </row>
    <row r="24" spans="1:17">
      <c r="A24" s="397"/>
      <c r="B24" s="375"/>
      <c r="C24" s="375"/>
      <c r="D24" s="375"/>
      <c r="E24" s="192">
        <f>'5- Identificación de Riesgos'!D24</f>
        <v>0</v>
      </c>
      <c r="F24" s="392"/>
      <c r="G24" s="485"/>
      <c r="H24" s="375"/>
      <c r="I24" s="490"/>
      <c r="J24" s="486"/>
      <c r="K24" s="486"/>
      <c r="L24" s="487"/>
      <c r="M24" s="375"/>
      <c r="N24" s="375"/>
      <c r="O24" s="193"/>
      <c r="P24" s="193"/>
      <c r="Q24" s="194"/>
    </row>
    <row r="25" spans="1:17">
      <c r="A25" s="397"/>
      <c r="B25" s="375"/>
      <c r="C25" s="375"/>
      <c r="D25" s="375"/>
      <c r="E25" s="192">
        <f>'5- Identificación de Riesgos'!D25</f>
        <v>0</v>
      </c>
      <c r="F25" s="392"/>
      <c r="G25" s="485"/>
      <c r="H25" s="375"/>
      <c r="I25" s="490"/>
      <c r="J25" s="486"/>
      <c r="K25" s="486"/>
      <c r="L25" s="487"/>
      <c r="M25" s="375"/>
      <c r="N25" s="375"/>
      <c r="O25" s="193"/>
      <c r="P25" s="193"/>
      <c r="Q25" s="194"/>
    </row>
    <row r="26" spans="1:17">
      <c r="A26" s="397"/>
      <c r="B26" s="375"/>
      <c r="C26" s="375"/>
      <c r="D26" s="375"/>
      <c r="E26" s="192">
        <f>'5- Identificación de Riesgos'!D26</f>
        <v>0</v>
      </c>
      <c r="F26" s="392"/>
      <c r="G26" s="485"/>
      <c r="H26" s="375"/>
      <c r="I26" s="490"/>
      <c r="J26" s="486"/>
      <c r="K26" s="486"/>
      <c r="L26" s="487"/>
      <c r="M26" s="375"/>
      <c r="N26" s="375"/>
      <c r="O26" s="193"/>
      <c r="P26" s="193"/>
      <c r="Q26" s="194"/>
    </row>
    <row r="27" spans="1:17">
      <c r="A27" s="397"/>
      <c r="B27" s="375"/>
      <c r="C27" s="375"/>
      <c r="D27" s="375"/>
      <c r="E27" s="192">
        <f>'5- Identificación de Riesgos'!D27</f>
        <v>0</v>
      </c>
      <c r="F27" s="392"/>
      <c r="G27" s="485"/>
      <c r="H27" s="375"/>
      <c r="I27" s="490"/>
      <c r="J27" s="486"/>
      <c r="K27" s="486"/>
      <c r="L27" s="487"/>
      <c r="M27" s="375"/>
      <c r="N27" s="375"/>
      <c r="O27" s="193"/>
      <c r="P27" s="193"/>
      <c r="Q27" s="194"/>
    </row>
    <row r="28" spans="1:17">
      <c r="A28" s="397"/>
      <c r="B28" s="375"/>
      <c r="C28" s="375"/>
      <c r="D28" s="375"/>
      <c r="E28" s="192">
        <f>'5- Identificación de Riesgos'!D28</f>
        <v>0</v>
      </c>
      <c r="F28" s="392"/>
      <c r="G28" s="485"/>
      <c r="H28" s="375"/>
      <c r="I28" s="490"/>
      <c r="J28" s="486"/>
      <c r="K28" s="486"/>
      <c r="L28" s="487"/>
      <c r="M28" s="375"/>
      <c r="N28" s="375"/>
      <c r="O28" s="193"/>
      <c r="P28" s="193"/>
      <c r="Q28" s="194"/>
    </row>
    <row r="29" spans="1:17" ht="84.75" customHeight="1">
      <c r="A29" s="397"/>
      <c r="B29" s="375"/>
      <c r="C29" s="375"/>
      <c r="D29" s="375"/>
      <c r="E29" s="192">
        <f>'5- Identificación de Riesgos'!D29</f>
        <v>0</v>
      </c>
      <c r="F29" s="392"/>
      <c r="G29" s="485"/>
      <c r="H29" s="375"/>
      <c r="I29" s="491"/>
      <c r="J29" s="486"/>
      <c r="K29" s="486"/>
      <c r="L29" s="487"/>
      <c r="M29" s="375"/>
      <c r="N29" s="375"/>
      <c r="O29" s="193"/>
      <c r="P29" s="193"/>
      <c r="Q29" s="194"/>
    </row>
    <row r="30" spans="1:17">
      <c r="A30" s="397">
        <f>'5- Identificación de Riesgos'!A30</f>
        <v>3</v>
      </c>
      <c r="B30" s="375" t="str">
        <f>'5- Identificación de Riesgos'!B30</f>
        <v xml:space="preserve">Imposibilidad de consolidar la cobertura de la carrera Judicial 
</v>
      </c>
      <c r="C30" s="375" t="str">
        <f>'5- Identificación de Riesgos'!C30</f>
        <v>Cuando no se dispone de la toatlidad de cargos  cubiertos en carrera</v>
      </c>
      <c r="D30" s="375" t="s">
        <v>295</v>
      </c>
      <c r="E30" s="192" t="e">
        <f>'5- Identificación de Riesgos'!#REF!</f>
        <v>#REF!</v>
      </c>
      <c r="F30" s="392" t="str">
        <f>'5- Identificación de Riesgos'!H30</f>
        <v>Media - 3</v>
      </c>
      <c r="G30" s="375" t="str">
        <f>'5- Identificación de Riesgos'!M30</f>
        <v>Menor - 2</v>
      </c>
      <c r="H30" s="375" t="str">
        <f>'5- Identificación de Riesgos'!N30</f>
        <v>Moderado - 6</v>
      </c>
      <c r="I30" s="489"/>
      <c r="J30" s="486" t="str">
        <f>'6- Valoración Controles'!T30</f>
        <v>Baja - 2</v>
      </c>
      <c r="K30" s="486" t="str">
        <f>'6- Valoración Controles'!U30</f>
        <v>Leve - 1</v>
      </c>
      <c r="L30" s="487" t="e">
        <f>AVERAGE(#REF!)</f>
        <v>#REF!</v>
      </c>
      <c r="M30" s="375" t="str">
        <f>'6- Valoración Controles'!V30</f>
        <v>Bajo - 2</v>
      </c>
      <c r="N30" s="375" t="s">
        <v>408</v>
      </c>
      <c r="O30" s="193"/>
      <c r="P30" s="193"/>
      <c r="Q30" s="194"/>
    </row>
    <row r="31" spans="1:17">
      <c r="A31" s="397"/>
      <c r="B31" s="375"/>
      <c r="C31" s="375"/>
      <c r="D31" s="375"/>
      <c r="E31" s="192" t="e">
        <f>'5- Identificación de Riesgos'!#REF!</f>
        <v>#REF!</v>
      </c>
      <c r="F31" s="392"/>
      <c r="G31" s="485"/>
      <c r="H31" s="375"/>
      <c r="I31" s="490"/>
      <c r="J31" s="486"/>
      <c r="K31" s="486"/>
      <c r="L31" s="487"/>
      <c r="M31" s="375"/>
      <c r="N31" s="375"/>
      <c r="O31" s="193"/>
      <c r="P31" s="193"/>
      <c r="Q31" s="194"/>
    </row>
    <row r="32" spans="1:17">
      <c r="A32" s="397"/>
      <c r="B32" s="375"/>
      <c r="C32" s="375"/>
      <c r="D32" s="375"/>
      <c r="E32" s="192" t="e">
        <f>'5- Identificación de Riesgos'!#REF!</f>
        <v>#REF!</v>
      </c>
      <c r="F32" s="392"/>
      <c r="G32" s="485"/>
      <c r="H32" s="375"/>
      <c r="I32" s="490"/>
      <c r="J32" s="486"/>
      <c r="K32" s="486"/>
      <c r="L32" s="487"/>
      <c r="M32" s="375"/>
      <c r="N32" s="375"/>
      <c r="O32" s="193"/>
      <c r="P32" s="193"/>
      <c r="Q32" s="194"/>
    </row>
    <row r="33" spans="1:17">
      <c r="A33" s="397"/>
      <c r="B33" s="375"/>
      <c r="C33" s="375"/>
      <c r="D33" s="375"/>
      <c r="E33" s="192" t="e">
        <f>'5- Identificación de Riesgos'!#REF!</f>
        <v>#REF!</v>
      </c>
      <c r="F33" s="392"/>
      <c r="G33" s="485"/>
      <c r="H33" s="375"/>
      <c r="I33" s="490"/>
      <c r="J33" s="486"/>
      <c r="K33" s="486"/>
      <c r="L33" s="487"/>
      <c r="M33" s="375"/>
      <c r="N33" s="375"/>
      <c r="O33" s="193"/>
      <c r="P33" s="193"/>
      <c r="Q33" s="194"/>
    </row>
    <row r="34" spans="1:17">
      <c r="A34" s="397"/>
      <c r="B34" s="375"/>
      <c r="C34" s="375"/>
      <c r="D34" s="375"/>
      <c r="E34" s="192" t="e">
        <f>'5- Identificación de Riesgos'!#REF!</f>
        <v>#REF!</v>
      </c>
      <c r="F34" s="392"/>
      <c r="G34" s="485"/>
      <c r="H34" s="375"/>
      <c r="I34" s="490"/>
      <c r="J34" s="486"/>
      <c r="K34" s="486"/>
      <c r="L34" s="487"/>
      <c r="M34" s="375"/>
      <c r="N34" s="375"/>
      <c r="O34" s="193"/>
      <c r="P34" s="193"/>
      <c r="Q34" s="194"/>
    </row>
    <row r="35" spans="1:17">
      <c r="A35" s="397"/>
      <c r="B35" s="375"/>
      <c r="C35" s="375"/>
      <c r="D35" s="375"/>
      <c r="E35" s="192" t="e">
        <f>'5- Identificación de Riesgos'!#REF!</f>
        <v>#REF!</v>
      </c>
      <c r="F35" s="392"/>
      <c r="G35" s="485"/>
      <c r="H35" s="375"/>
      <c r="I35" s="490"/>
      <c r="J35" s="486"/>
      <c r="K35" s="486"/>
      <c r="L35" s="487"/>
      <c r="M35" s="375"/>
      <c r="N35" s="375"/>
      <c r="O35" s="193"/>
      <c r="P35" s="193"/>
      <c r="Q35" s="194"/>
    </row>
    <row r="36" spans="1:17">
      <c r="A36" s="397"/>
      <c r="B36" s="375"/>
      <c r="C36" s="375"/>
      <c r="D36" s="375"/>
      <c r="E36" s="192" t="e">
        <f>'5- Identificación de Riesgos'!#REF!</f>
        <v>#REF!</v>
      </c>
      <c r="F36" s="392"/>
      <c r="G36" s="485"/>
      <c r="H36" s="375"/>
      <c r="I36" s="490"/>
      <c r="J36" s="486"/>
      <c r="K36" s="486"/>
      <c r="L36" s="487"/>
      <c r="M36" s="375"/>
      <c r="N36" s="375"/>
      <c r="O36" s="193"/>
      <c r="P36" s="193"/>
      <c r="Q36" s="194"/>
    </row>
    <row r="37" spans="1:17">
      <c r="A37" s="397"/>
      <c r="B37" s="375"/>
      <c r="C37" s="375"/>
      <c r="D37" s="375"/>
      <c r="E37" s="192" t="e">
        <f>'5- Identificación de Riesgos'!#REF!</f>
        <v>#REF!</v>
      </c>
      <c r="F37" s="392"/>
      <c r="G37" s="485"/>
      <c r="H37" s="375"/>
      <c r="I37" s="490"/>
      <c r="J37" s="486"/>
      <c r="K37" s="486"/>
      <c r="L37" s="487"/>
      <c r="M37" s="375"/>
      <c r="N37" s="375"/>
      <c r="O37" s="193"/>
      <c r="P37" s="193"/>
      <c r="Q37" s="194"/>
    </row>
    <row r="38" spans="1:17">
      <c r="A38" s="397"/>
      <c r="B38" s="375"/>
      <c r="C38" s="375"/>
      <c r="D38" s="375"/>
      <c r="E38" s="192" t="e">
        <f>'5- Identificación de Riesgos'!#REF!</f>
        <v>#REF!</v>
      </c>
      <c r="F38" s="392"/>
      <c r="G38" s="485"/>
      <c r="H38" s="375"/>
      <c r="I38" s="490"/>
      <c r="J38" s="486"/>
      <c r="K38" s="486"/>
      <c r="L38" s="487"/>
      <c r="M38" s="375"/>
      <c r="N38" s="375"/>
      <c r="O38" s="193"/>
      <c r="P38" s="193"/>
      <c r="Q38" s="194"/>
    </row>
    <row r="39" spans="1:17">
      <c r="A39" s="397"/>
      <c r="B39" s="375"/>
      <c r="C39" s="375"/>
      <c r="D39" s="375"/>
      <c r="E39" s="192" t="e">
        <f>'5- Identificación de Riesgos'!#REF!</f>
        <v>#REF!</v>
      </c>
      <c r="F39" s="392"/>
      <c r="G39" s="485"/>
      <c r="H39" s="375"/>
      <c r="I39" s="491"/>
      <c r="J39" s="486"/>
      <c r="K39" s="486"/>
      <c r="L39" s="487"/>
      <c r="M39" s="375"/>
      <c r="N39" s="375"/>
      <c r="O39" s="193"/>
      <c r="P39" s="193"/>
      <c r="Q39" s="194"/>
    </row>
    <row r="40" spans="1:17" ht="45" customHeight="1">
      <c r="A40" s="397">
        <f>'5- Identificación de Riesgos'!A40</f>
        <v>4</v>
      </c>
      <c r="B40" s="375" t="str">
        <f>'5- Identificación de Riesgos'!B40</f>
        <v xml:space="preserve">Inexactitud en la Calificación de Servicios de Funcionarios </v>
      </c>
      <c r="C40" s="375" t="str">
        <f>'5- Identificación de Riesgos'!C40</f>
        <v>Posibilidad de incumplimiento de metas establecidas debido a la  presentación de datos o estimaciones equivocadas o incompletas relacionadas   respecto a la calificación de servicios de funcionarios.</v>
      </c>
      <c r="D40" s="375" t="s">
        <v>295</v>
      </c>
      <c r="E40" s="192" t="str">
        <f>'5- Identificación de Riesgos'!D30</f>
        <v xml:space="preserve">1. Falta de oportunidad u omisión por parte de los nominadores de reportar las vacantes dentro de los términos establecidos en la Ley. </v>
      </c>
      <c r="F40" s="392" t="str">
        <f>'5- Identificación de Riesgos'!H40</f>
        <v>Media - 3</v>
      </c>
      <c r="G40" s="375" t="str">
        <f>'5- Identificación de Riesgos'!M40</f>
        <v>Menor - 2</v>
      </c>
      <c r="H40" s="375" t="str">
        <f>'5- Identificación de Riesgos'!N40</f>
        <v>Moderado - 6</v>
      </c>
      <c r="I40" s="489"/>
      <c r="J40" s="486" t="str">
        <f>'6- Valoración Controles'!T40</f>
        <v>Baja - 2</v>
      </c>
      <c r="K40" s="486" t="str">
        <f>'6- Valoración Controles'!U40</f>
        <v>Leve - 1</v>
      </c>
      <c r="L40" s="487" t="e">
        <f>AVERAGE(#REF!)</f>
        <v>#REF!</v>
      </c>
      <c r="M40" s="375" t="str">
        <f>'6- Valoración Controles'!V40</f>
        <v>Bajo - 2</v>
      </c>
      <c r="N40" s="488" t="s">
        <v>407</v>
      </c>
      <c r="O40" s="193"/>
      <c r="P40" s="193"/>
      <c r="Q40" s="194"/>
    </row>
    <row r="41" spans="1:17" ht="45">
      <c r="A41" s="397"/>
      <c r="B41" s="375"/>
      <c r="C41" s="375"/>
      <c r="D41" s="375"/>
      <c r="E41" s="192" t="str">
        <f>'5- Identificación de Riesgos'!D31</f>
        <v>2. No agotamiento de las listas de elegibles formuladas para proveer las vacantes de los empleados.</v>
      </c>
      <c r="F41" s="392"/>
      <c r="G41" s="485"/>
      <c r="H41" s="375"/>
      <c r="I41" s="490"/>
      <c r="J41" s="486"/>
      <c r="K41" s="486"/>
      <c r="L41" s="487"/>
      <c r="M41" s="375"/>
      <c r="N41" s="380"/>
      <c r="O41" s="193"/>
      <c r="P41" s="193"/>
      <c r="Q41" s="194"/>
    </row>
    <row r="42" spans="1:17" ht="60">
      <c r="A42" s="397"/>
      <c r="B42" s="375"/>
      <c r="C42" s="375"/>
      <c r="D42" s="375"/>
      <c r="E42" s="192" t="str">
        <f>'5- Identificación de Riesgos'!D32</f>
        <v>3. Abstención de integrantes de registros de elegibles para optar por sedes vacantes en cargos de carrera que presentan problemas de seguridad y de orden público.</v>
      </c>
      <c r="F42" s="392"/>
      <c r="G42" s="485"/>
      <c r="H42" s="375"/>
      <c r="I42" s="490"/>
      <c r="J42" s="486"/>
      <c r="K42" s="486"/>
      <c r="L42" s="487"/>
      <c r="M42" s="375"/>
      <c r="N42" s="380"/>
      <c r="O42" s="193"/>
      <c r="P42" s="193"/>
      <c r="Q42" s="194"/>
    </row>
    <row r="43" spans="1:17" ht="45">
      <c r="A43" s="397"/>
      <c r="B43" s="375"/>
      <c r="C43" s="375"/>
      <c r="D43" s="375"/>
      <c r="E43" s="192" t="str">
        <f>'5- Identificación de Riesgos'!D33</f>
        <v xml:space="preserve">4. Declinación de nombramientos de los integrantes de las listas de candidatos o de elegibles. </v>
      </c>
      <c r="F43" s="392"/>
      <c r="G43" s="485"/>
      <c r="H43" s="375"/>
      <c r="I43" s="490"/>
      <c r="J43" s="486"/>
      <c r="K43" s="486"/>
      <c r="L43" s="487"/>
      <c r="M43" s="375"/>
      <c r="N43" s="380"/>
      <c r="O43" s="193"/>
      <c r="P43" s="193"/>
      <c r="Q43" s="194"/>
    </row>
    <row r="44" spans="1:17">
      <c r="A44" s="397"/>
      <c r="B44" s="375"/>
      <c r="C44" s="375"/>
      <c r="D44" s="375"/>
      <c r="E44" s="192">
        <f>'5- Identificación de Riesgos'!D34</f>
        <v>0</v>
      </c>
      <c r="F44" s="392"/>
      <c r="G44" s="485"/>
      <c r="H44" s="375"/>
      <c r="I44" s="490"/>
      <c r="J44" s="486"/>
      <c r="K44" s="486"/>
      <c r="L44" s="487"/>
      <c r="M44" s="375"/>
      <c r="N44" s="380"/>
      <c r="O44" s="193"/>
      <c r="P44" s="193"/>
      <c r="Q44" s="194"/>
    </row>
    <row r="45" spans="1:17">
      <c r="A45" s="397"/>
      <c r="B45" s="375"/>
      <c r="C45" s="375"/>
      <c r="D45" s="375"/>
      <c r="E45" s="192">
        <f>'5- Identificación de Riesgos'!D35</f>
        <v>0</v>
      </c>
      <c r="F45" s="392"/>
      <c r="G45" s="485"/>
      <c r="H45" s="375"/>
      <c r="I45" s="490"/>
      <c r="J45" s="486"/>
      <c r="K45" s="486"/>
      <c r="L45" s="487"/>
      <c r="M45" s="375"/>
      <c r="N45" s="380"/>
      <c r="O45" s="193"/>
      <c r="P45" s="193"/>
      <c r="Q45" s="194"/>
    </row>
    <row r="46" spans="1:17">
      <c r="A46" s="397"/>
      <c r="B46" s="375"/>
      <c r="C46" s="375"/>
      <c r="D46" s="375"/>
      <c r="E46" s="192">
        <f>'5- Identificación de Riesgos'!D36</f>
        <v>0</v>
      </c>
      <c r="F46" s="392"/>
      <c r="G46" s="485"/>
      <c r="H46" s="375"/>
      <c r="I46" s="490"/>
      <c r="J46" s="486"/>
      <c r="K46" s="486"/>
      <c r="L46" s="487"/>
      <c r="M46" s="375"/>
      <c r="N46" s="380"/>
      <c r="O46" s="193"/>
      <c r="P46" s="193"/>
      <c r="Q46" s="194"/>
    </row>
    <row r="47" spans="1:17">
      <c r="A47" s="397"/>
      <c r="B47" s="375"/>
      <c r="C47" s="375"/>
      <c r="D47" s="375"/>
      <c r="E47" s="192">
        <f>'5- Identificación de Riesgos'!D37</f>
        <v>0</v>
      </c>
      <c r="F47" s="392"/>
      <c r="G47" s="485"/>
      <c r="H47" s="375"/>
      <c r="I47" s="490"/>
      <c r="J47" s="486"/>
      <c r="K47" s="486"/>
      <c r="L47" s="487"/>
      <c r="M47" s="375"/>
      <c r="N47" s="380"/>
      <c r="O47" s="193"/>
      <c r="P47" s="193"/>
      <c r="Q47" s="194"/>
    </row>
    <row r="48" spans="1:17">
      <c r="A48" s="397"/>
      <c r="B48" s="375"/>
      <c r="C48" s="375"/>
      <c r="D48" s="375"/>
      <c r="E48" s="192">
        <f>'5- Identificación de Riesgos'!D38</f>
        <v>0</v>
      </c>
      <c r="F48" s="392"/>
      <c r="G48" s="485"/>
      <c r="H48" s="375"/>
      <c r="I48" s="490"/>
      <c r="J48" s="486"/>
      <c r="K48" s="486"/>
      <c r="L48" s="487"/>
      <c r="M48" s="375"/>
      <c r="N48" s="380"/>
      <c r="O48" s="193"/>
      <c r="P48" s="193"/>
      <c r="Q48" s="194"/>
    </row>
    <row r="49" spans="1:17">
      <c r="A49" s="397"/>
      <c r="B49" s="375"/>
      <c r="C49" s="375"/>
      <c r="D49" s="375"/>
      <c r="E49" s="192">
        <f>'5- Identificación de Riesgos'!D39</f>
        <v>0</v>
      </c>
      <c r="F49" s="392"/>
      <c r="G49" s="485"/>
      <c r="H49" s="375"/>
      <c r="I49" s="491"/>
      <c r="J49" s="486"/>
      <c r="K49" s="486"/>
      <c r="L49" s="487"/>
      <c r="M49" s="375"/>
      <c r="N49" s="381"/>
      <c r="O49" s="193"/>
      <c r="P49" s="193"/>
      <c r="Q49" s="194"/>
    </row>
    <row r="50" spans="1:17" ht="15" customHeight="1">
      <c r="A50" s="383">
        <f>'5- Identificación de Riesgos'!A50</f>
        <v>5</v>
      </c>
      <c r="B50" s="375" t="str">
        <f>'5- Identificación de Riesgos'!B50</f>
        <v>Recibir dádivas o beneficios a nombre propio o de terceros para seleccionar o, rechazar aspirantes sin el lleno de los requisitos o asignar puntajes erróneos</v>
      </c>
      <c r="C50" s="375"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75" t="s">
        <v>295</v>
      </c>
      <c r="E50" s="192" t="str">
        <f>'5- Identificación de Riesgos'!D40</f>
        <v>1.Inadecuada revisión y validación  de los formularios sobre estadísticas judiciales (movimiento y trámite de procesos).</v>
      </c>
      <c r="F50" s="392" t="str">
        <f>'5- Identificación de Riesgos'!H50</f>
        <v>Muy Baja - 1</v>
      </c>
      <c r="G50" s="375" t="str">
        <f>'5- Identificación de Riesgos'!M50</f>
        <v>Mayor - 4</v>
      </c>
      <c r="H50" s="375" t="str">
        <f>'5- Identificación de Riesgos'!N50</f>
        <v>Alto  - 4</v>
      </c>
      <c r="I50" s="489"/>
      <c r="J50" s="486" t="str">
        <f>'6- Valoración Controles'!T50</f>
        <v>Muy Baja - 1</v>
      </c>
      <c r="K50" s="486" t="str">
        <f>'6- Valoración Controles'!U50</f>
        <v>Mayor - 4</v>
      </c>
      <c r="L50" s="487" t="e">
        <f>AVERAGE(#REF!)</f>
        <v>#REF!</v>
      </c>
      <c r="M50" s="375" t="str">
        <f>'6- Valoración Controles'!V50</f>
        <v>Alto  - 4</v>
      </c>
      <c r="N50" s="375" t="s">
        <v>407</v>
      </c>
      <c r="O50" s="193"/>
      <c r="P50" s="193"/>
      <c r="Q50" s="194"/>
    </row>
    <row r="51" spans="1:17" ht="45">
      <c r="A51" s="383"/>
      <c r="B51" s="375"/>
      <c r="C51" s="375"/>
      <c r="D51" s="375"/>
      <c r="E51" s="192" t="str">
        <f>'5- Identificación de Riesgos'!D41</f>
        <v>2.Inadecuada revisión y validación  de los formularios del factor calidad remitidos por los superiores funcionales</v>
      </c>
      <c r="F51" s="392"/>
      <c r="G51" s="485"/>
      <c r="H51" s="375"/>
      <c r="I51" s="490"/>
      <c r="J51" s="486"/>
      <c r="K51" s="486"/>
      <c r="L51" s="487"/>
      <c r="M51" s="375"/>
      <c r="N51" s="375"/>
      <c r="O51" s="193"/>
      <c r="P51" s="193"/>
      <c r="Q51" s="194"/>
    </row>
    <row r="52" spans="1:17" ht="45">
      <c r="A52" s="383"/>
      <c r="B52" s="375"/>
      <c r="C52" s="375"/>
      <c r="D52" s="375"/>
      <c r="E52" s="192" t="str">
        <f>'5- Identificación de Riesgos'!D42</f>
        <v>3. Deficiencia de controles en el trámite de consolidación de la calificación integral de servicios</v>
      </c>
      <c r="F52" s="392"/>
      <c r="G52" s="485"/>
      <c r="H52" s="375"/>
      <c r="I52" s="490"/>
      <c r="J52" s="486"/>
      <c r="K52" s="486"/>
      <c r="L52" s="487"/>
      <c r="M52" s="375"/>
      <c r="N52" s="375"/>
      <c r="O52" s="193"/>
      <c r="P52" s="193"/>
      <c r="Q52" s="194"/>
    </row>
    <row r="53" spans="1:17" ht="30">
      <c r="A53" s="383"/>
      <c r="B53" s="375"/>
      <c r="C53" s="375"/>
      <c r="D53" s="375"/>
      <c r="E53" s="192" t="str">
        <f>'5- Identificación de Riesgos'!D43</f>
        <v>4. Suministro de información sobre el factor calidad, de forma inoportuna.</v>
      </c>
      <c r="F53" s="392"/>
      <c r="G53" s="485"/>
      <c r="H53" s="375"/>
      <c r="I53" s="490"/>
      <c r="J53" s="486"/>
      <c r="K53" s="486"/>
      <c r="L53" s="487"/>
      <c r="M53" s="375"/>
      <c r="N53" s="375"/>
      <c r="O53" s="193"/>
      <c r="P53" s="193"/>
      <c r="Q53" s="194"/>
    </row>
    <row r="54" spans="1:17" ht="30">
      <c r="A54" s="383"/>
      <c r="B54" s="375"/>
      <c r="C54" s="375"/>
      <c r="D54" s="375"/>
      <c r="E54" s="192" t="str">
        <f>'5- Identificación de Riesgos'!D44</f>
        <v>5.Desconocimiento del procedimiento de calificación de servicios.</v>
      </c>
      <c r="F54" s="392"/>
      <c r="G54" s="485"/>
      <c r="H54" s="375"/>
      <c r="I54" s="490"/>
      <c r="J54" s="486"/>
      <c r="K54" s="486"/>
      <c r="L54" s="487"/>
      <c r="M54" s="375"/>
      <c r="N54" s="375"/>
      <c r="O54" s="193"/>
      <c r="P54" s="193"/>
      <c r="Q54" s="194"/>
    </row>
    <row r="55" spans="1:17" ht="60">
      <c r="A55" s="383"/>
      <c r="B55" s="375"/>
      <c r="C55" s="375"/>
      <c r="D55" s="375"/>
      <c r="E55" s="192" t="str">
        <f>'5- Identificación de Riesgos'!D45</f>
        <v>6.Insuficiente planta de personal para adelantar los procesos y actividades relacionadas con los procesos de administración de la carrera judicial.</v>
      </c>
      <c r="F55" s="392"/>
      <c r="G55" s="485"/>
      <c r="H55" s="375"/>
      <c r="I55" s="490"/>
      <c r="J55" s="486"/>
      <c r="K55" s="486"/>
      <c r="L55" s="487"/>
      <c r="M55" s="375"/>
      <c r="N55" s="375"/>
      <c r="O55" s="193"/>
      <c r="P55" s="193"/>
      <c r="Q55" s="194"/>
    </row>
    <row r="56" spans="1:17" ht="45">
      <c r="A56" s="383"/>
      <c r="B56" s="375"/>
      <c r="C56" s="375"/>
      <c r="D56" s="375"/>
      <c r="E56" s="192" t="str">
        <f>'5- Identificación de Riesgos'!D46</f>
        <v>7. Deficiencia de controles en el trámite de consolidación de la calificación integral de servicios</v>
      </c>
      <c r="F56" s="392"/>
      <c r="G56" s="485"/>
      <c r="H56" s="375"/>
      <c r="I56" s="490"/>
      <c r="J56" s="486"/>
      <c r="K56" s="486"/>
      <c r="L56" s="487"/>
      <c r="M56" s="375"/>
      <c r="N56" s="375"/>
      <c r="O56" s="193"/>
      <c r="P56" s="193"/>
      <c r="Q56" s="194"/>
    </row>
    <row r="57" spans="1:17">
      <c r="A57" s="383"/>
      <c r="B57" s="375"/>
      <c r="C57" s="375"/>
      <c r="D57" s="375"/>
      <c r="E57" s="192">
        <f>'5- Identificación de Riesgos'!D47</f>
        <v>0</v>
      </c>
      <c r="F57" s="392"/>
      <c r="G57" s="485"/>
      <c r="H57" s="375"/>
      <c r="I57" s="490"/>
      <c r="J57" s="486"/>
      <c r="K57" s="486"/>
      <c r="L57" s="487"/>
      <c r="M57" s="375"/>
      <c r="N57" s="375"/>
      <c r="O57" s="193"/>
      <c r="P57" s="193"/>
      <c r="Q57" s="194"/>
    </row>
    <row r="58" spans="1:17">
      <c r="A58" s="383"/>
      <c r="B58" s="375"/>
      <c r="C58" s="375"/>
      <c r="D58" s="375"/>
      <c r="E58" s="192">
        <f>'5- Identificación de Riesgos'!D48</f>
        <v>0</v>
      </c>
      <c r="F58" s="392"/>
      <c r="G58" s="485"/>
      <c r="H58" s="375"/>
      <c r="I58" s="490"/>
      <c r="J58" s="486"/>
      <c r="K58" s="486"/>
      <c r="L58" s="487"/>
      <c r="M58" s="375"/>
      <c r="N58" s="375"/>
      <c r="O58" s="193"/>
      <c r="P58" s="193"/>
      <c r="Q58" s="194"/>
    </row>
    <row r="59" spans="1:17">
      <c r="A59" s="383"/>
      <c r="B59" s="375"/>
      <c r="C59" s="375"/>
      <c r="D59" s="375"/>
      <c r="E59" s="192">
        <f>'5- Identificación de Riesgos'!D49</f>
        <v>0</v>
      </c>
      <c r="F59" s="392"/>
      <c r="G59" s="485"/>
      <c r="H59" s="375"/>
      <c r="I59" s="491"/>
      <c r="J59" s="486"/>
      <c r="K59" s="486"/>
      <c r="L59" s="487"/>
      <c r="M59" s="375"/>
      <c r="N59" s="375"/>
      <c r="O59" s="193"/>
      <c r="P59" s="193"/>
      <c r="Q59" s="194"/>
    </row>
    <row r="60" spans="1:17" ht="45" hidden="1" customHeight="1">
      <c r="A60" s="383">
        <f>'5- Identificación de Riesgos'!A60</f>
        <v>6</v>
      </c>
      <c r="B60" s="375"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75"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75" t="s">
        <v>295</v>
      </c>
      <c r="E60" s="192" t="str">
        <f>'5- Identificación de Riesgos'!D60</f>
        <v>1. Falta de ética de los servidores públicos (Debilidades en principios y valores)</v>
      </c>
      <c r="F60" s="392" t="str">
        <f>'5- Identificación de Riesgos'!H60</f>
        <v>Muy Baja - 1</v>
      </c>
      <c r="G60" s="375" t="str">
        <f>'5- Identificación de Riesgos'!M60</f>
        <v>Mayor - 4</v>
      </c>
      <c r="H60" s="375" t="str">
        <f>'5- Identificación de Riesgos'!N60</f>
        <v>Alto  - 4</v>
      </c>
      <c r="I60" s="489"/>
      <c r="J60" s="486" t="str">
        <f>'6- Valoración Controles'!T60</f>
        <v>Muy Baja - 1</v>
      </c>
      <c r="K60" s="486" t="str">
        <f>'6- Valoración Controles'!U60</f>
        <v>Mayor - 4</v>
      </c>
      <c r="L60" s="487" t="e">
        <f>AVERAGE(#REF!)</f>
        <v>#REF!</v>
      </c>
      <c r="M60" s="375" t="str">
        <f>'6- Valoración Controles'!V60</f>
        <v>Alto  - 4</v>
      </c>
      <c r="N60" s="375" t="s">
        <v>409</v>
      </c>
      <c r="O60" s="193"/>
      <c r="P60" s="193"/>
      <c r="Q60" s="194"/>
    </row>
    <row r="61" spans="1:17" ht="45" hidden="1" customHeight="1">
      <c r="A61" s="383"/>
      <c r="B61" s="375"/>
      <c r="C61" s="375"/>
      <c r="D61" s="375"/>
      <c r="E61" s="192" t="str">
        <f>'5- Identificación de Riesgos'!D61</f>
        <v>2. Falta de ética de terceros interesados  (Debilidades principios y valores)</v>
      </c>
      <c r="F61" s="392"/>
      <c r="G61" s="485"/>
      <c r="H61" s="375"/>
      <c r="I61" s="490"/>
      <c r="J61" s="486"/>
      <c r="K61" s="486"/>
      <c r="L61" s="487"/>
      <c r="M61" s="375"/>
      <c r="N61" s="375"/>
      <c r="O61" s="193"/>
      <c r="P61" s="193"/>
      <c r="Q61" s="194"/>
    </row>
    <row r="62" spans="1:17" ht="45" hidden="1" customHeight="1">
      <c r="A62" s="383"/>
      <c r="B62" s="375"/>
      <c r="C62" s="375"/>
      <c r="D62" s="375"/>
      <c r="E62" s="192" t="str">
        <f>'5- Identificación de Riesgos'!D62</f>
        <v>3. Debilidades en los procedimientos de control de proveedores (operador)</v>
      </c>
      <c r="F62" s="392"/>
      <c r="G62" s="485"/>
      <c r="H62" s="375"/>
      <c r="I62" s="490"/>
      <c r="J62" s="486"/>
      <c r="K62" s="486"/>
      <c r="L62" s="487"/>
      <c r="M62" s="375"/>
      <c r="N62" s="375"/>
      <c r="O62" s="193"/>
      <c r="P62" s="193"/>
      <c r="Q62" s="194"/>
    </row>
    <row r="63" spans="1:17" ht="30" hidden="1" customHeight="1">
      <c r="A63" s="383"/>
      <c r="B63" s="375"/>
      <c r="C63" s="375"/>
      <c r="D63" s="375"/>
      <c r="E63" s="192">
        <f>'5- Identificación de Riesgos'!D63</f>
        <v>0</v>
      </c>
      <c r="F63" s="392"/>
      <c r="G63" s="485"/>
      <c r="H63" s="375"/>
      <c r="I63" s="490"/>
      <c r="J63" s="486"/>
      <c r="K63" s="486"/>
      <c r="L63" s="487"/>
      <c r="M63" s="375"/>
      <c r="N63" s="375"/>
      <c r="O63" s="193"/>
      <c r="P63" s="193"/>
      <c r="Q63" s="194"/>
    </row>
    <row r="64" spans="1:17" hidden="1">
      <c r="A64" s="383"/>
      <c r="B64" s="375"/>
      <c r="C64" s="375"/>
      <c r="D64" s="375"/>
      <c r="E64" s="192">
        <f>'5- Identificación de Riesgos'!D64</f>
        <v>0</v>
      </c>
      <c r="F64" s="392"/>
      <c r="G64" s="485"/>
      <c r="H64" s="375"/>
      <c r="I64" s="490"/>
      <c r="J64" s="486"/>
      <c r="K64" s="486"/>
      <c r="L64" s="487"/>
      <c r="M64" s="375"/>
      <c r="N64" s="375"/>
      <c r="O64" s="193"/>
      <c r="P64" s="193"/>
      <c r="Q64" s="194"/>
    </row>
    <row r="65" spans="1:269" hidden="1">
      <c r="A65" s="383"/>
      <c r="B65" s="375"/>
      <c r="C65" s="375"/>
      <c r="D65" s="375"/>
      <c r="E65" s="192">
        <f>'5- Identificación de Riesgos'!D65</f>
        <v>0</v>
      </c>
      <c r="F65" s="392"/>
      <c r="G65" s="485"/>
      <c r="H65" s="375"/>
      <c r="I65" s="490"/>
      <c r="J65" s="486"/>
      <c r="K65" s="486"/>
      <c r="L65" s="487"/>
      <c r="M65" s="375"/>
      <c r="N65" s="375"/>
      <c r="O65" s="193"/>
      <c r="P65" s="193"/>
      <c r="Q65" s="194"/>
    </row>
    <row r="66" spans="1:269" hidden="1">
      <c r="A66" s="383"/>
      <c r="B66" s="375"/>
      <c r="C66" s="375"/>
      <c r="D66" s="375"/>
      <c r="E66" s="192">
        <f>'5- Identificación de Riesgos'!D66</f>
        <v>0</v>
      </c>
      <c r="F66" s="392"/>
      <c r="G66" s="485"/>
      <c r="H66" s="375"/>
      <c r="I66" s="490"/>
      <c r="J66" s="486"/>
      <c r="K66" s="486"/>
      <c r="L66" s="487"/>
      <c r="M66" s="375"/>
      <c r="N66" s="375"/>
      <c r="O66" s="193"/>
      <c r="P66" s="193"/>
      <c r="Q66" s="194"/>
    </row>
    <row r="67" spans="1:269" hidden="1">
      <c r="A67" s="383"/>
      <c r="B67" s="375"/>
      <c r="C67" s="375"/>
      <c r="D67" s="375"/>
      <c r="E67" s="192">
        <f>'5- Identificación de Riesgos'!D67</f>
        <v>0</v>
      </c>
      <c r="F67" s="392"/>
      <c r="G67" s="485"/>
      <c r="H67" s="375"/>
      <c r="I67" s="490"/>
      <c r="J67" s="486"/>
      <c r="K67" s="486"/>
      <c r="L67" s="487"/>
      <c r="M67" s="375"/>
      <c r="N67" s="375"/>
      <c r="O67" s="193"/>
      <c r="P67" s="193"/>
      <c r="Q67" s="194"/>
    </row>
    <row r="68" spans="1:269" hidden="1">
      <c r="A68" s="383"/>
      <c r="B68" s="375"/>
      <c r="C68" s="375"/>
      <c r="D68" s="375"/>
      <c r="E68" s="192">
        <f>'5- Identificación de Riesgos'!D68</f>
        <v>0</v>
      </c>
      <c r="F68" s="392"/>
      <c r="G68" s="485"/>
      <c r="H68" s="375"/>
      <c r="I68" s="490"/>
      <c r="J68" s="486"/>
      <c r="K68" s="486"/>
      <c r="L68" s="487"/>
      <c r="M68" s="375"/>
      <c r="N68" s="375"/>
      <c r="O68" s="193"/>
      <c r="P68" s="193"/>
      <c r="Q68" s="194"/>
    </row>
    <row r="69" spans="1:269" hidden="1">
      <c r="A69" s="383"/>
      <c r="B69" s="375"/>
      <c r="C69" s="375"/>
      <c r="D69" s="375"/>
      <c r="E69" s="192">
        <f>'5- Identificación de Riesgos'!D69</f>
        <v>0</v>
      </c>
      <c r="F69" s="392"/>
      <c r="G69" s="485"/>
      <c r="H69" s="375"/>
      <c r="I69" s="491"/>
      <c r="J69" s="486"/>
      <c r="K69" s="486"/>
      <c r="L69" s="487"/>
      <c r="M69" s="375"/>
      <c r="N69" s="375"/>
      <c r="O69" s="193"/>
      <c r="P69" s="193"/>
      <c r="Q69" s="194"/>
    </row>
    <row r="70" spans="1:269" s="206" customFormat="1" ht="14.45" hidden="1" customHeight="1">
      <c r="A70" s="383">
        <f>'5- Identificación de Riesgos'!A70</f>
        <v>7</v>
      </c>
      <c r="B70" s="375"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75"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83" t="s">
        <v>295</v>
      </c>
      <c r="E70" s="202" t="str">
        <f>'5- Identificación de Riesgos'!D70</f>
        <v>1. Falta de ética de los servidores públicos (Debilidades en principios y valores)</v>
      </c>
      <c r="F70" s="392" t="str">
        <f>'5- Identificación de Riesgos'!H70</f>
        <v>Muy Baja - 1</v>
      </c>
      <c r="G70" s="375" t="str">
        <f>'5- Identificación de Riesgos'!M70</f>
        <v>Mayor - 4</v>
      </c>
      <c r="H70" s="375" t="str">
        <f>'5- Identificación de Riesgos'!N70</f>
        <v>Alto  - 4</v>
      </c>
      <c r="I70" s="503"/>
      <c r="J70" s="486" t="str">
        <f>'6- Valoración Controles'!T70</f>
        <v>Muy Baja - 1</v>
      </c>
      <c r="K70" s="486" t="str">
        <f>'6- Valoración Controles'!U70</f>
        <v>Mayor - 4</v>
      </c>
      <c r="L70" s="487" t="e">
        <f>AVERAGE(#REF!)</f>
        <v>#REF!</v>
      </c>
      <c r="M70" s="375" t="str">
        <f>'6- Valoración Controles'!V70</f>
        <v>Alto  - 4</v>
      </c>
      <c r="N70" s="483" t="s">
        <v>409</v>
      </c>
      <c r="O70" s="203"/>
      <c r="P70" s="203"/>
      <c r="Q70" s="204"/>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row>
    <row r="71" spans="1:269" s="206" customFormat="1" ht="14.45" hidden="1" customHeight="1">
      <c r="A71" s="383"/>
      <c r="B71" s="375"/>
      <c r="C71" s="375"/>
      <c r="D71" s="483"/>
      <c r="E71" s="202" t="str">
        <f>'5- Identificación de Riesgos'!D71</f>
        <v>2. Falta de ética de terceros interesados  (Debilidades principios y valores)</v>
      </c>
      <c r="F71" s="392"/>
      <c r="G71" s="485"/>
      <c r="H71" s="375"/>
      <c r="I71" s="504"/>
      <c r="J71" s="486"/>
      <c r="K71" s="486"/>
      <c r="L71" s="487"/>
      <c r="M71" s="375"/>
      <c r="N71" s="483"/>
      <c r="O71" s="203"/>
      <c r="P71" s="203"/>
      <c r="Q71" s="204"/>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row>
    <row r="72" spans="1:269" s="206" customFormat="1" ht="14.45" hidden="1" customHeight="1">
      <c r="A72" s="383"/>
      <c r="B72" s="375"/>
      <c r="C72" s="375"/>
      <c r="D72" s="483"/>
      <c r="E72" s="202" t="str">
        <f>'5- Identificación de Riesgos'!D72</f>
        <v>3. Debilidades en los controles de los procedimientos en los procesos de selección.</v>
      </c>
      <c r="F72" s="392"/>
      <c r="G72" s="485"/>
      <c r="H72" s="375"/>
      <c r="I72" s="504"/>
      <c r="J72" s="486"/>
      <c r="K72" s="486"/>
      <c r="L72" s="487"/>
      <c r="M72" s="375"/>
      <c r="N72" s="483"/>
      <c r="O72" s="203"/>
      <c r="P72" s="203"/>
      <c r="Q72" s="204"/>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row>
    <row r="73" spans="1:269" s="206" customFormat="1" ht="14.45" hidden="1" customHeight="1">
      <c r="A73" s="383"/>
      <c r="B73" s="375"/>
      <c r="C73" s="375"/>
      <c r="D73" s="483"/>
      <c r="E73" s="202">
        <f>'5- Identificación de Riesgos'!D73</f>
        <v>0</v>
      </c>
      <c r="F73" s="392"/>
      <c r="G73" s="485"/>
      <c r="H73" s="375"/>
      <c r="I73" s="504"/>
      <c r="J73" s="486"/>
      <c r="K73" s="486"/>
      <c r="L73" s="487"/>
      <c r="M73" s="375"/>
      <c r="N73" s="483"/>
      <c r="O73" s="203"/>
      <c r="P73" s="203"/>
      <c r="Q73" s="204"/>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row>
    <row r="74" spans="1:269" s="206" customFormat="1" ht="14.45" hidden="1" customHeight="1">
      <c r="A74" s="383"/>
      <c r="B74" s="375"/>
      <c r="C74" s="375"/>
      <c r="D74" s="483"/>
      <c r="E74" s="202">
        <f>'5- Identificación de Riesgos'!D74</f>
        <v>0</v>
      </c>
      <c r="F74" s="392"/>
      <c r="G74" s="485"/>
      <c r="H74" s="375"/>
      <c r="I74" s="504"/>
      <c r="J74" s="486"/>
      <c r="K74" s="486"/>
      <c r="L74" s="487"/>
      <c r="M74" s="375"/>
      <c r="N74" s="483"/>
      <c r="O74" s="203"/>
      <c r="P74" s="203"/>
      <c r="Q74" s="204"/>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row>
    <row r="75" spans="1:269" s="206" customFormat="1" ht="14.45" hidden="1" customHeight="1">
      <c r="A75" s="383"/>
      <c r="B75" s="375"/>
      <c r="C75" s="375"/>
      <c r="D75" s="483"/>
      <c r="E75" s="202">
        <f>'5- Identificación de Riesgos'!D75</f>
        <v>0</v>
      </c>
      <c r="F75" s="392"/>
      <c r="G75" s="485"/>
      <c r="H75" s="375"/>
      <c r="I75" s="504"/>
      <c r="J75" s="486"/>
      <c r="K75" s="486"/>
      <c r="L75" s="487"/>
      <c r="M75" s="375"/>
      <c r="N75" s="483"/>
      <c r="O75" s="203"/>
      <c r="P75" s="203"/>
      <c r="Q75" s="204"/>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row>
    <row r="76" spans="1:269" s="206" customFormat="1" ht="14.45" hidden="1" customHeight="1">
      <c r="A76" s="383"/>
      <c r="B76" s="375"/>
      <c r="C76" s="375"/>
      <c r="D76" s="483"/>
      <c r="E76" s="202">
        <f>'5- Identificación de Riesgos'!D76</f>
        <v>0</v>
      </c>
      <c r="F76" s="392"/>
      <c r="G76" s="485"/>
      <c r="H76" s="375"/>
      <c r="I76" s="504"/>
      <c r="J76" s="486"/>
      <c r="K76" s="486"/>
      <c r="L76" s="487"/>
      <c r="M76" s="375"/>
      <c r="N76" s="483"/>
      <c r="O76" s="203"/>
      <c r="P76" s="203"/>
      <c r="Q76" s="204"/>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row>
    <row r="77" spans="1:269" s="206" customFormat="1" ht="14.45" hidden="1" customHeight="1">
      <c r="A77" s="383"/>
      <c r="B77" s="375"/>
      <c r="C77" s="375"/>
      <c r="D77" s="483"/>
      <c r="E77" s="202">
        <f>'5- Identificación de Riesgos'!D77</f>
        <v>0</v>
      </c>
      <c r="F77" s="392"/>
      <c r="G77" s="485"/>
      <c r="H77" s="375"/>
      <c r="I77" s="504"/>
      <c r="J77" s="486"/>
      <c r="K77" s="486"/>
      <c r="L77" s="487"/>
      <c r="M77" s="375"/>
      <c r="N77" s="483"/>
      <c r="O77" s="203"/>
      <c r="P77" s="203"/>
      <c r="Q77" s="204"/>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row>
    <row r="78" spans="1:269" s="206" customFormat="1" ht="14.45" hidden="1" customHeight="1">
      <c r="A78" s="383"/>
      <c r="B78" s="375"/>
      <c r="C78" s="375"/>
      <c r="D78" s="483"/>
      <c r="E78" s="202">
        <f>'5- Identificación de Riesgos'!D78</f>
        <v>0</v>
      </c>
      <c r="F78" s="392"/>
      <c r="G78" s="485"/>
      <c r="H78" s="375"/>
      <c r="I78" s="504"/>
      <c r="J78" s="486"/>
      <c r="K78" s="486"/>
      <c r="L78" s="487"/>
      <c r="M78" s="375"/>
      <c r="N78" s="483"/>
      <c r="O78" s="203"/>
      <c r="P78" s="203"/>
      <c r="Q78" s="204"/>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row>
    <row r="79" spans="1:269" s="206" customFormat="1" ht="48.75" hidden="1" customHeight="1" thickBot="1">
      <c r="A79" s="383"/>
      <c r="B79" s="375"/>
      <c r="C79" s="375"/>
      <c r="D79" s="484"/>
      <c r="E79" s="207">
        <f>'5- Identificación de Riesgos'!D79</f>
        <v>0</v>
      </c>
      <c r="F79" s="392"/>
      <c r="G79" s="485"/>
      <c r="H79" s="375"/>
      <c r="I79" s="505"/>
      <c r="J79" s="486"/>
      <c r="K79" s="486"/>
      <c r="L79" s="487"/>
      <c r="M79" s="375"/>
      <c r="N79" s="484"/>
      <c r="O79" s="208"/>
      <c r="P79" s="208"/>
      <c r="Q79" s="209"/>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row>
    <row r="80" spans="1:269" ht="30" hidden="1" customHeight="1">
      <c r="A80" s="383">
        <f>'5- Identificación de Riesgos'!A80</f>
        <v>8</v>
      </c>
      <c r="B80" s="375"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75"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83" t="s">
        <v>295</v>
      </c>
      <c r="E80" s="202" t="str">
        <f>'5- Identificación de Riesgos'!D80</f>
        <v>1. Falta de ética de los servidores públicos (Debilidades en principios y valores)</v>
      </c>
      <c r="F80" s="392" t="str">
        <f>'5- Identificación de Riesgos'!H80</f>
        <v>Muy Baja - 1</v>
      </c>
      <c r="G80" s="375" t="str">
        <f>'5- Identificación de Riesgos'!M80</f>
        <v>Mayor - 4</v>
      </c>
      <c r="H80" s="375" t="str">
        <f>'5- Identificación de Riesgos'!N80</f>
        <v>Alto  - 4</v>
      </c>
      <c r="I80" s="503"/>
      <c r="J80" s="486" t="str">
        <f>'6- Valoración Controles'!T80</f>
        <v>Muy Baja - 1</v>
      </c>
      <c r="K80" s="486" t="str">
        <f>'6- Valoración Controles'!U80</f>
        <v>Mayor - 4</v>
      </c>
      <c r="L80" s="487" t="e">
        <f>AVERAGE(#REF!)</f>
        <v>#REF!</v>
      </c>
      <c r="M80" s="375" t="str">
        <f>'6- Valoración Controles'!V80</f>
        <v>Alto  - 4</v>
      </c>
      <c r="N80" s="483" t="s">
        <v>409</v>
      </c>
      <c r="O80" s="203"/>
      <c r="P80" s="203"/>
      <c r="Q80" s="204"/>
    </row>
    <row r="81" spans="1:17" ht="30" hidden="1">
      <c r="A81" s="383"/>
      <c r="B81" s="375"/>
      <c r="C81" s="375"/>
      <c r="D81" s="483"/>
      <c r="E81" s="202" t="str">
        <f>'5- Identificación de Riesgos'!D81</f>
        <v>2. Falta de ética de terceros interesados  (Debilidades principios y valores)</v>
      </c>
      <c r="F81" s="392"/>
      <c r="G81" s="485"/>
      <c r="H81" s="375"/>
      <c r="I81" s="504"/>
      <c r="J81" s="486"/>
      <c r="K81" s="486"/>
      <c r="L81" s="487"/>
      <c r="M81" s="375"/>
      <c r="N81" s="483"/>
      <c r="O81" s="203"/>
      <c r="P81" s="203"/>
      <c r="Q81" s="204"/>
    </row>
    <row r="82" spans="1:17" ht="30" hidden="1">
      <c r="A82" s="383"/>
      <c r="B82" s="375"/>
      <c r="C82" s="375"/>
      <c r="D82" s="483"/>
      <c r="E82" s="202" t="str">
        <f>'5- Identificación de Riesgos'!D82</f>
        <v>3. Debilidades en los procedimientos de control de proveedores (operador)</v>
      </c>
      <c r="F82" s="392"/>
      <c r="G82" s="485"/>
      <c r="H82" s="375"/>
      <c r="I82" s="504"/>
      <c r="J82" s="486"/>
      <c r="K82" s="486"/>
      <c r="L82" s="487"/>
      <c r="M82" s="375"/>
      <c r="N82" s="483"/>
      <c r="O82" s="203"/>
      <c r="P82" s="203"/>
      <c r="Q82" s="204"/>
    </row>
    <row r="83" spans="1:17" hidden="1">
      <c r="A83" s="383"/>
      <c r="B83" s="375"/>
      <c r="C83" s="375"/>
      <c r="D83" s="483"/>
      <c r="E83" s="202">
        <f>'5- Identificación de Riesgos'!D83</f>
        <v>0</v>
      </c>
      <c r="F83" s="392"/>
      <c r="G83" s="485"/>
      <c r="H83" s="375"/>
      <c r="I83" s="504"/>
      <c r="J83" s="486"/>
      <c r="K83" s="486"/>
      <c r="L83" s="487"/>
      <c r="M83" s="375"/>
      <c r="N83" s="483"/>
      <c r="O83" s="203"/>
      <c r="P83" s="203"/>
      <c r="Q83" s="204"/>
    </row>
    <row r="84" spans="1:17" hidden="1">
      <c r="A84" s="383"/>
      <c r="B84" s="375"/>
      <c r="C84" s="375"/>
      <c r="D84" s="483"/>
      <c r="E84" s="202">
        <f>'5- Identificación de Riesgos'!D84</f>
        <v>0</v>
      </c>
      <c r="F84" s="392"/>
      <c r="G84" s="485"/>
      <c r="H84" s="375"/>
      <c r="I84" s="504"/>
      <c r="J84" s="486"/>
      <c r="K84" s="486"/>
      <c r="L84" s="487"/>
      <c r="M84" s="375"/>
      <c r="N84" s="483"/>
      <c r="O84" s="203"/>
      <c r="P84" s="203"/>
      <c r="Q84" s="204"/>
    </row>
    <row r="85" spans="1:17" hidden="1">
      <c r="A85" s="383"/>
      <c r="B85" s="375"/>
      <c r="C85" s="375"/>
      <c r="D85" s="483"/>
      <c r="E85" s="202">
        <f>'5- Identificación de Riesgos'!D85</f>
        <v>0</v>
      </c>
      <c r="F85" s="392"/>
      <c r="G85" s="485"/>
      <c r="H85" s="375"/>
      <c r="I85" s="504"/>
      <c r="J85" s="486"/>
      <c r="K85" s="486"/>
      <c r="L85" s="487"/>
      <c r="M85" s="375"/>
      <c r="N85" s="483"/>
      <c r="O85" s="203"/>
      <c r="P85" s="203"/>
      <c r="Q85" s="204"/>
    </row>
    <row r="86" spans="1:17" hidden="1">
      <c r="A86" s="383"/>
      <c r="B86" s="375"/>
      <c r="C86" s="375"/>
      <c r="D86" s="483"/>
      <c r="E86" s="202">
        <f>'5- Identificación de Riesgos'!D86</f>
        <v>0</v>
      </c>
      <c r="F86" s="392"/>
      <c r="G86" s="485"/>
      <c r="H86" s="375"/>
      <c r="I86" s="504"/>
      <c r="J86" s="486"/>
      <c r="K86" s="486"/>
      <c r="L86" s="487"/>
      <c r="M86" s="375"/>
      <c r="N86" s="483"/>
      <c r="O86" s="203"/>
      <c r="P86" s="203"/>
      <c r="Q86" s="204"/>
    </row>
    <row r="87" spans="1:17" hidden="1">
      <c r="A87" s="383"/>
      <c r="B87" s="375"/>
      <c r="C87" s="375"/>
      <c r="D87" s="483"/>
      <c r="E87" s="202">
        <f>'5- Identificación de Riesgos'!D87</f>
        <v>0</v>
      </c>
      <c r="F87" s="392"/>
      <c r="G87" s="485"/>
      <c r="H87" s="375"/>
      <c r="I87" s="504"/>
      <c r="J87" s="486"/>
      <c r="K87" s="486"/>
      <c r="L87" s="487"/>
      <c r="M87" s="375"/>
      <c r="N87" s="483"/>
      <c r="O87" s="203"/>
      <c r="P87" s="203"/>
      <c r="Q87" s="204"/>
    </row>
    <row r="88" spans="1:17" hidden="1">
      <c r="A88" s="383"/>
      <c r="B88" s="375"/>
      <c r="C88" s="375"/>
      <c r="D88" s="483"/>
      <c r="E88" s="202">
        <f>'5- Identificación de Riesgos'!D88</f>
        <v>0</v>
      </c>
      <c r="F88" s="392"/>
      <c r="G88" s="485"/>
      <c r="H88" s="375"/>
      <c r="I88" s="504"/>
      <c r="J88" s="486"/>
      <c r="K88" s="486"/>
      <c r="L88" s="487"/>
      <c r="M88" s="375"/>
      <c r="N88" s="483"/>
      <c r="O88" s="203"/>
      <c r="P88" s="203"/>
      <c r="Q88" s="204"/>
    </row>
    <row r="89" spans="1:17" ht="15.75" hidden="1" thickBot="1">
      <c r="A89" s="383"/>
      <c r="B89" s="375"/>
      <c r="C89" s="375"/>
      <c r="D89" s="484"/>
      <c r="E89" s="207">
        <f>'5- Identificación de Riesgos'!D89</f>
        <v>0</v>
      </c>
      <c r="F89" s="392"/>
      <c r="G89" s="485"/>
      <c r="H89" s="375"/>
      <c r="I89" s="505"/>
      <c r="J89" s="486"/>
      <c r="K89" s="486"/>
      <c r="L89" s="487"/>
      <c r="M89" s="375"/>
      <c r="N89" s="484"/>
      <c r="O89" s="208"/>
      <c r="P89" s="208"/>
      <c r="Q89" s="209"/>
    </row>
  </sheetData>
  <mergeCells count="132">
    <mergeCell ref="K80:K89"/>
    <mergeCell ref="L80:L89"/>
    <mergeCell ref="M80:M89"/>
    <mergeCell ref="N80:N89"/>
    <mergeCell ref="A80:A89"/>
    <mergeCell ref="B80:B89"/>
    <mergeCell ref="C80:C89"/>
    <mergeCell ref="D80:D89"/>
    <mergeCell ref="F80:F89"/>
    <mergeCell ref="G80:G89"/>
    <mergeCell ref="H80:H89"/>
    <mergeCell ref="I80:I89"/>
    <mergeCell ref="J80:J8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B70:B79"/>
    <mergeCell ref="A70:A79"/>
    <mergeCell ref="C70:C79"/>
    <mergeCell ref="D70:D79"/>
    <mergeCell ref="F70:F79"/>
    <mergeCell ref="G70:G79"/>
    <mergeCell ref="H70:H79"/>
    <mergeCell ref="J70:J79"/>
    <mergeCell ref="K70:K79"/>
  </mergeCells>
  <conditionalFormatting sqref="F10 F20 F30 F40 F50 F60 F70 F80">
    <cfRule type="containsText" dxfId="284" priority="501" operator="containsText" text="Muy Baja">
      <formula>NOT(ISERROR(SEARCH("Muy Baja",F10)))</formula>
    </cfRule>
    <cfRule type="containsText" dxfId="283" priority="502" operator="containsText" text="Baja">
      <formula>NOT(ISERROR(SEARCH("Baja",F10)))</formula>
    </cfRule>
    <cfRule type="containsText" dxfId="282" priority="503" operator="containsText" text="Muy Alta">
      <formula>NOT(ISERROR(SEARCH("Muy Alta",F10)))</formula>
    </cfRule>
    <cfRule type="containsText" dxfId="281" priority="505" operator="containsText" text="Alta">
      <formula>NOT(ISERROR(SEARCH("Alta",F10)))</formula>
    </cfRule>
    <cfRule type="containsText" dxfId="280" priority="506" operator="containsText" text="Media">
      <formula>NOT(ISERROR(SEARCH("Media",F10)))</formula>
    </cfRule>
    <cfRule type="containsText" dxfId="279" priority="507" operator="containsText" text="Media">
      <formula>NOT(ISERROR(SEARCH("Media",F10)))</formula>
    </cfRule>
    <cfRule type="containsText" dxfId="278" priority="508" operator="containsText" text="Media">
      <formula>NOT(ISERROR(SEARCH("Media",F10)))</formula>
    </cfRule>
    <cfRule type="containsText" dxfId="277" priority="509" operator="containsText" text="Muy Baja">
      <formula>NOT(ISERROR(SEARCH("Muy Baja",F10)))</formula>
    </cfRule>
    <cfRule type="containsText" dxfId="276" priority="510" operator="containsText" text="Baja">
      <formula>NOT(ISERROR(SEARCH("Baja",F10)))</formula>
    </cfRule>
    <cfRule type="containsText" dxfId="275" priority="511" operator="containsText" text="Muy Baja">
      <formula>NOT(ISERROR(SEARCH("Muy Baja",F10)))</formula>
    </cfRule>
    <cfRule type="containsText" dxfId="274" priority="512" operator="containsText" text="Muy Baja">
      <formula>NOT(ISERROR(SEARCH("Muy Baja",F10)))</formula>
    </cfRule>
    <cfRule type="containsText" dxfId="273" priority="513" operator="containsText" text="Muy Baja">
      <formula>NOT(ISERROR(SEARCH("Muy Baja",F10)))</formula>
    </cfRule>
    <cfRule type="containsText" dxfId="272" priority="514" operator="containsText" text="Muy Baja'Tabla probabilidad'!">
      <formula>NOT(ISERROR(SEARCH("Muy Baja'Tabla probabilidad'!",F10)))</formula>
    </cfRule>
    <cfRule type="containsText" dxfId="271" priority="515" operator="containsText" text="Muy bajo">
      <formula>NOT(ISERROR(SEARCH("Muy bajo",F10)))</formula>
    </cfRule>
    <cfRule type="containsText" dxfId="270" priority="516" operator="containsText" text="Alta">
      <formula>NOT(ISERROR(SEARCH("Alta",F10)))</formula>
    </cfRule>
    <cfRule type="containsText" dxfId="269" priority="517" operator="containsText" text="Media">
      <formula>NOT(ISERROR(SEARCH("Media",F10)))</formula>
    </cfRule>
    <cfRule type="containsText" dxfId="268" priority="518" operator="containsText" text="Baja">
      <formula>NOT(ISERROR(SEARCH("Baja",F10)))</formula>
    </cfRule>
    <cfRule type="containsText" dxfId="267" priority="519" operator="containsText" text="Muy baja">
      <formula>NOT(ISERROR(SEARCH("Muy baja",F10)))</formula>
    </cfRule>
    <cfRule type="cellIs" dxfId="266" priority="522" operator="between">
      <formula>1</formula>
      <formula>2</formula>
    </cfRule>
    <cfRule type="cellIs" dxfId="265" priority="523" operator="between">
      <formula>0</formula>
      <formula>2</formula>
    </cfRule>
  </conditionalFormatting>
  <conditionalFormatting sqref="G10 G20 G30 G40 G50 G60 G70 G80">
    <cfRule type="containsText" dxfId="264" priority="495" operator="containsText" text="Catastrófico">
      <formula>NOT(ISERROR(SEARCH("Catastrófico",G10)))</formula>
    </cfRule>
    <cfRule type="containsText" dxfId="263" priority="496" operator="containsText" text="Mayor">
      <formula>NOT(ISERROR(SEARCH("Mayor",G10)))</formula>
    </cfRule>
    <cfRule type="containsText" dxfId="262" priority="497" operator="containsText" text="Alta">
      <formula>NOT(ISERROR(SEARCH("Alta",G10)))</formula>
    </cfRule>
    <cfRule type="containsText" dxfId="261" priority="498" operator="containsText" text="Moderado">
      <formula>NOT(ISERROR(SEARCH("Moderado",G10)))</formula>
    </cfRule>
    <cfRule type="containsText" dxfId="260" priority="499" operator="containsText" text="Menor">
      <formula>NOT(ISERROR(SEARCH("Menor",G10)))</formula>
    </cfRule>
    <cfRule type="containsText" dxfId="259" priority="500" operator="containsText" text="Leve">
      <formula>NOT(ISERROR(SEARCH("Leve",G10)))</formula>
    </cfRule>
  </conditionalFormatting>
  <conditionalFormatting sqref="H10:I10 H20:I20 H30:I30 H40:I40 H50:I50 H60:I60 H70:I70 H80:I80">
    <cfRule type="containsText" dxfId="258" priority="491" operator="containsText" text="Alto">
      <formula>NOT(ISERROR(SEARCH("Alto",H10)))</formula>
    </cfRule>
    <cfRule type="containsText" dxfId="257" priority="492" operator="containsText" text="Bajo">
      <formula>NOT(ISERROR(SEARCH("Bajo",H10)))</formula>
    </cfRule>
    <cfRule type="containsText" dxfId="256" priority="493" operator="containsText" text="Moderado">
      <formula>NOT(ISERROR(SEARCH("Moderado",H10)))</formula>
    </cfRule>
    <cfRule type="containsText" dxfId="255" priority="494" operator="containsText" text="Extremo">
      <formula>NOT(ISERROR(SEARCH("Extremo",H10)))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109" operator="containsText" text="Muy Baja">
      <formula>NOT(ISERROR(SEARCH("Muy Baja",J10)))</formula>
    </cfRule>
    <cfRule type="containsText" dxfId="250" priority="459" operator="containsText" text="Muy Alta">
      <formula>NOT(ISERROR(SEARCH("Muy Alta",J10)))</formula>
    </cfRule>
    <cfRule type="containsText" dxfId="249" priority="460" operator="containsText" text="Alta">
      <formula>NOT(ISERROR(SEARCH("Alta",J10)))</formula>
    </cfRule>
    <cfRule type="containsText" dxfId="248" priority="461" operator="containsText" text="Media">
      <formula>NOT(ISERROR(SEARCH("Media",J10)))</formula>
    </cfRule>
    <cfRule type="containsText" dxfId="247" priority="462" operator="containsText" text="Baja">
      <formula>NOT(ISERROR(SEARCH("Baja",J10)))</formula>
    </cfRule>
    <cfRule type="containsText" dxfId="246" priority="463" operator="containsText" text="Muy Baja">
      <formula>NOT(ISERROR(SEARCH("Muy Baja",J10)))</formula>
    </cfRule>
  </conditionalFormatting>
  <conditionalFormatting sqref="K10:K89">
    <cfRule type="containsText" dxfId="245" priority="44" operator="containsText" text="Catastrófico">
      <formula>NOT(ISERROR(SEARCH("Catastrófico",K10)))</formula>
    </cfRule>
    <cfRule type="containsText" dxfId="244" priority="45" operator="containsText" text="Moderado">
      <formula>NOT(ISERROR(SEARCH("Moderado",K10)))</formula>
    </cfRule>
    <cfRule type="containsText" dxfId="243" priority="46" operator="containsText" text="Menor">
      <formula>NOT(ISERROR(SEARCH("Menor",K10)))</formula>
    </cfRule>
    <cfRule type="containsText" dxfId="242" priority="47" operator="containsText" text="Leve">
      <formula>NOT(ISERROR(SEARCH("Leve",K10)))</formula>
    </cfRule>
    <cfRule type="containsText" dxfId="241" priority="48" operator="containsText" text="Mayor">
      <formula>NOT(ISERROR(SEARCH("Mayor",K10)))</formula>
    </cfRule>
  </conditionalFormatting>
  <conditionalFormatting sqref="M10 M20 M30 M40 M50 M60 M70 M80">
    <cfRule type="containsText" dxfId="240" priority="464" operator="containsText" text="Extremo">
      <formula>NOT(ISERROR(SEARCH("Extremo",M10)))</formula>
    </cfRule>
    <cfRule type="containsText" dxfId="239" priority="465" operator="containsText" text="Alto">
      <formula>NOT(ISERROR(SEARCH("Alto",M10)))</formula>
    </cfRule>
    <cfRule type="containsText" dxfId="238" priority="466" operator="containsText" text="Moderado">
      <formula>NOT(ISERROR(SEARCH("Moderado",M10)))</formula>
    </cfRule>
    <cfRule type="containsText" dxfId="237" priority="467" operator="containsText" text="Menor">
      <formula>NOT(ISERROR(SEARCH("Menor",M10)))</formula>
    </cfRule>
    <cfRule type="containsText" dxfId="236" priority="468" operator="containsText" text="Bajo">
      <formula>NOT(ISERROR(SEARCH("Bajo",M10)))</formula>
    </cfRule>
    <cfRule type="containsText" dxfId="235" priority="469" operator="containsText" text="Moderado">
      <formula>NOT(ISERROR(SEARCH("Moderado",M10)))</formula>
    </cfRule>
    <cfRule type="containsText" dxfId="234" priority="470" operator="containsText" text="Extremo">
      <formula>NOT(ISERROR(SEARCH("Extremo",M10)))</formula>
    </cfRule>
    <cfRule type="containsText" dxfId="233" priority="471" operator="containsText" text="Baja">
      <formula>NOT(ISERROR(SEARCH("Baja",M10)))</formula>
    </cfRule>
    <cfRule type="containsText" dxfId="232" priority="472" operator="containsText" text="Alto">
      <formula>NOT(ISERROR(SEARCH("Alto",M10)))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57" sqref="F57:F61"/>
    </sheetView>
  </sheetViews>
  <sheetFormatPr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17" t="s">
        <v>410</v>
      </c>
      <c r="C2" s="517"/>
      <c r="D2" s="517"/>
      <c r="E2" s="517"/>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411</v>
      </c>
      <c r="D4" s="63"/>
      <c r="E4" s="63" t="s">
        <v>412</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413</v>
      </c>
      <c r="D5" s="63"/>
      <c r="E5" s="65" t="s">
        <v>414</v>
      </c>
      <c r="F5" s="63" t="s">
        <v>412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415</v>
      </c>
      <c r="C6" s="107" t="s">
        <v>416</v>
      </c>
      <c r="D6" s="67">
        <v>0.04</v>
      </c>
      <c r="E6" s="68" t="s">
        <v>417</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418</v>
      </c>
      <c r="C7" s="107" t="s">
        <v>419</v>
      </c>
      <c r="D7" s="67">
        <v>0.09</v>
      </c>
      <c r="E7" s="68" t="s">
        <v>420</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421</v>
      </c>
      <c r="C8" s="107" t="s">
        <v>422</v>
      </c>
      <c r="D8" s="67">
        <v>0.28999999999999998</v>
      </c>
      <c r="E8" s="68" t="s">
        <v>423</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424</v>
      </c>
      <c r="C9" s="107" t="s">
        <v>425</v>
      </c>
      <c r="D9" s="67">
        <v>0.49</v>
      </c>
      <c r="E9" s="68" t="s">
        <v>426</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427</v>
      </c>
      <c r="C10" s="107" t="s">
        <v>428</v>
      </c>
      <c r="D10" s="67">
        <v>1</v>
      </c>
      <c r="E10" s="68" t="s">
        <v>429</v>
      </c>
      <c r="F10" s="69">
        <v>5</v>
      </c>
      <c r="G10" s="2"/>
      <c r="H10" s="2"/>
      <c r="I10" s="90" t="s">
        <v>430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8" t="s">
        <v>431</v>
      </c>
      <c r="C14" s="518"/>
      <c r="D14" s="518"/>
      <c r="E14" s="518"/>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16" t="s">
        <v>304</v>
      </c>
      <c r="D16" s="516"/>
      <c r="E16" s="516"/>
      <c r="F16" s="99"/>
      <c r="G16" s="75"/>
      <c r="H16" s="75"/>
      <c r="I16" s="91" t="s">
        <v>287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432</v>
      </c>
      <c r="C17" s="514" t="s">
        <v>305</v>
      </c>
      <c r="D17" s="514"/>
      <c r="E17" s="514"/>
      <c r="F17" s="100">
        <v>1</v>
      </c>
      <c r="G17" s="75"/>
      <c r="H17" s="75"/>
      <c r="I17" s="90" t="s">
        <v>304</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433</v>
      </c>
      <c r="C18" s="514" t="s">
        <v>293</v>
      </c>
      <c r="D18" s="514"/>
      <c r="E18" s="514"/>
      <c r="F18" s="100">
        <v>2</v>
      </c>
      <c r="G18" s="75"/>
      <c r="H18" s="75"/>
      <c r="I18" s="90" t="s">
        <v>434</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435</v>
      </c>
      <c r="C19" s="514" t="s">
        <v>436</v>
      </c>
      <c r="D19" s="514"/>
      <c r="E19" s="514"/>
      <c r="F19" s="100">
        <v>3</v>
      </c>
      <c r="G19" s="75"/>
      <c r="H19" s="75"/>
      <c r="I19" s="90" t="s">
        <v>295</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437</v>
      </c>
      <c r="C20" s="514" t="s">
        <v>328</v>
      </c>
      <c r="D20" s="514"/>
      <c r="E20" s="514"/>
      <c r="F20" s="100">
        <v>4</v>
      </c>
      <c r="G20" s="75"/>
      <c r="H20" s="75"/>
      <c r="I20" s="90" t="s">
        <v>438</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439</v>
      </c>
      <c r="C21" s="514" t="s">
        <v>440</v>
      </c>
      <c r="D21" s="514"/>
      <c r="E21" s="514"/>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15" t="s">
        <v>434</v>
      </c>
      <c r="D24" s="515"/>
      <c r="E24" s="515"/>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432</v>
      </c>
      <c r="C25" s="514" t="s">
        <v>441</v>
      </c>
      <c r="D25" s="514"/>
      <c r="E25" s="514"/>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433</v>
      </c>
      <c r="C26" s="514" t="s">
        <v>442</v>
      </c>
      <c r="D26" s="514"/>
      <c r="E26" s="514"/>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435</v>
      </c>
      <c r="C27" s="514" t="s">
        <v>443</v>
      </c>
      <c r="D27" s="514"/>
      <c r="E27" s="514"/>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437</v>
      </c>
      <c r="C28" s="514" t="s">
        <v>444</v>
      </c>
      <c r="D28" s="514"/>
      <c r="E28" s="514"/>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439</v>
      </c>
      <c r="C29" s="514" t="s">
        <v>445</v>
      </c>
      <c r="D29" s="514"/>
      <c r="E29" s="514"/>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16" t="s">
        <v>295</v>
      </c>
      <c r="D32" s="516"/>
      <c r="E32" s="516"/>
      <c r="F32" s="84"/>
      <c r="I32" s="83"/>
      <c r="J32" s="83"/>
      <c r="K32" s="83"/>
      <c r="L32" s="83"/>
      <c r="M32" s="83"/>
      <c r="N32" s="83"/>
      <c r="O32" s="83"/>
      <c r="P32" s="83"/>
      <c r="Q32" s="83"/>
      <c r="R32" s="83"/>
      <c r="S32" s="83"/>
    </row>
    <row r="33" spans="2:19" s="75" customFormat="1" ht="20.25">
      <c r="B33" s="66" t="s">
        <v>432</v>
      </c>
      <c r="C33" s="514" t="s">
        <v>296</v>
      </c>
      <c r="D33" s="514"/>
      <c r="E33" s="514"/>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433</v>
      </c>
      <c r="C34" s="514" t="s">
        <v>319</v>
      </c>
      <c r="D34" s="514"/>
      <c r="E34" s="514"/>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435</v>
      </c>
      <c r="C35" s="514" t="s">
        <v>446</v>
      </c>
      <c r="D35" s="514"/>
      <c r="E35" s="514"/>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437</v>
      </c>
      <c r="C36" s="514" t="s">
        <v>447</v>
      </c>
      <c r="D36" s="514"/>
      <c r="E36" s="514"/>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439</v>
      </c>
      <c r="C37" s="514" t="s">
        <v>448</v>
      </c>
      <c r="D37" s="514"/>
      <c r="E37" s="514"/>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16" t="s">
        <v>438</v>
      </c>
      <c r="D40" s="516"/>
      <c r="E40" s="516"/>
      <c r="F40" s="84"/>
    </row>
    <row r="41" spans="2:19" s="75" customFormat="1" ht="20.25">
      <c r="B41" s="102" t="s">
        <v>432</v>
      </c>
      <c r="C41" s="514" t="s">
        <v>449</v>
      </c>
      <c r="D41" s="514"/>
      <c r="E41" s="514"/>
      <c r="F41" s="101">
        <v>1</v>
      </c>
    </row>
    <row r="42" spans="2:19" s="75" customFormat="1" ht="20.25">
      <c r="B42" s="103" t="s">
        <v>433</v>
      </c>
      <c r="C42" s="514" t="s">
        <v>450</v>
      </c>
      <c r="D42" s="514"/>
      <c r="E42" s="514"/>
      <c r="F42" s="101">
        <v>2</v>
      </c>
    </row>
    <row r="43" spans="2:19" s="75" customFormat="1" ht="20.25">
      <c r="B43" s="104" t="s">
        <v>435</v>
      </c>
      <c r="C43" s="514" t="s">
        <v>451</v>
      </c>
      <c r="D43" s="514"/>
      <c r="E43" s="514"/>
      <c r="F43" s="101">
        <v>3</v>
      </c>
    </row>
    <row r="44" spans="2:19" s="75" customFormat="1" ht="20.25">
      <c r="B44" s="105" t="s">
        <v>437</v>
      </c>
      <c r="C44" s="514" t="s">
        <v>452</v>
      </c>
      <c r="D44" s="514"/>
      <c r="E44" s="514"/>
      <c r="F44" s="101">
        <v>4</v>
      </c>
    </row>
    <row r="45" spans="2:19" s="75" customFormat="1" ht="20.25">
      <c r="B45" s="106" t="s">
        <v>439</v>
      </c>
      <c r="C45" s="514" t="s">
        <v>453</v>
      </c>
      <c r="D45" s="514"/>
      <c r="E45" s="514"/>
      <c r="F45" s="101">
        <v>5</v>
      </c>
    </row>
    <row r="46" spans="2:19" s="75" customFormat="1" ht="20.25">
      <c r="B46" s="83"/>
      <c r="C46" s="83" t="s">
        <v>454</v>
      </c>
      <c r="D46" s="83"/>
      <c r="F46" s="84"/>
    </row>
    <row r="47" spans="2:19" s="75" customFormat="1" ht="20.25">
      <c r="B47" s="83"/>
      <c r="C47" s="83"/>
      <c r="D47" s="83"/>
      <c r="F47" s="84"/>
    </row>
    <row r="48" spans="2:19" s="75" customFormat="1" ht="20.25">
      <c r="B48" s="76"/>
      <c r="C48" s="515" t="s">
        <v>455</v>
      </c>
      <c r="D48" s="515"/>
      <c r="E48" s="515"/>
      <c r="F48" s="84"/>
    </row>
    <row r="49" spans="2:6" s="75" customFormat="1" ht="20.25" customHeight="1">
      <c r="B49" s="78" t="s">
        <v>432</v>
      </c>
      <c r="C49" s="511" t="s">
        <v>456</v>
      </c>
      <c r="D49" s="512"/>
      <c r="E49" s="513"/>
      <c r="F49" s="69">
        <v>1</v>
      </c>
    </row>
    <row r="50" spans="2:6" s="75" customFormat="1" ht="20.25" customHeight="1">
      <c r="B50" s="79" t="s">
        <v>433</v>
      </c>
      <c r="C50" s="511" t="s">
        <v>457</v>
      </c>
      <c r="D50" s="512"/>
      <c r="E50" s="513"/>
      <c r="F50" s="69">
        <v>2</v>
      </c>
    </row>
    <row r="51" spans="2:6" s="75" customFormat="1" ht="20.25" customHeight="1">
      <c r="B51" s="80" t="s">
        <v>435</v>
      </c>
      <c r="C51" s="511" t="s">
        <v>458</v>
      </c>
      <c r="D51" s="512"/>
      <c r="E51" s="513"/>
      <c r="F51" s="69">
        <v>3</v>
      </c>
    </row>
    <row r="52" spans="2:6" s="75" customFormat="1" ht="20.25" customHeight="1">
      <c r="B52" s="81" t="s">
        <v>437</v>
      </c>
      <c r="C52" s="511" t="s">
        <v>459</v>
      </c>
      <c r="D52" s="512"/>
      <c r="E52" s="513"/>
      <c r="F52" s="69">
        <v>4</v>
      </c>
    </row>
    <row r="53" spans="2:6" s="75" customFormat="1" ht="20.25" customHeight="1">
      <c r="B53" s="82" t="s">
        <v>439</v>
      </c>
      <c r="C53" s="511" t="s">
        <v>460</v>
      </c>
      <c r="D53" s="512"/>
      <c r="E53" s="513"/>
      <c r="F53" s="69">
        <v>5</v>
      </c>
    </row>
    <row r="54" spans="2:6" s="75" customFormat="1" ht="20.25">
      <c r="B54" s="83"/>
      <c r="C54" s="83"/>
      <c r="D54" s="83"/>
      <c r="E54" s="83"/>
      <c r="F54" s="84"/>
    </row>
    <row r="55" spans="2:6" s="75" customFormat="1" ht="20.25"/>
    <row r="56" spans="2:6" s="75" customFormat="1" ht="20.25" customHeight="1">
      <c r="B56" s="76"/>
      <c r="C56" s="93" t="s">
        <v>430</v>
      </c>
      <c r="D56" s="93"/>
      <c r="E56" s="93"/>
      <c r="F56" s="84"/>
    </row>
    <row r="57" spans="2:6" s="75" customFormat="1" ht="20.25" customHeight="1">
      <c r="B57" s="78" t="s">
        <v>432</v>
      </c>
      <c r="C57" s="508" t="s">
        <v>461</v>
      </c>
      <c r="D57" s="509"/>
      <c r="E57" s="510"/>
      <c r="F57" s="69">
        <v>1</v>
      </c>
    </row>
    <row r="58" spans="2:6" s="75" customFormat="1" ht="20.25" customHeight="1">
      <c r="B58" s="79" t="s">
        <v>433</v>
      </c>
      <c r="C58" s="508" t="s">
        <v>462</v>
      </c>
      <c r="D58" s="509"/>
      <c r="E58" s="510"/>
      <c r="F58" s="69">
        <v>2</v>
      </c>
    </row>
    <row r="59" spans="2:6" s="75" customFormat="1" ht="20.25" customHeight="1">
      <c r="B59" s="80" t="s">
        <v>435</v>
      </c>
      <c r="C59" s="508" t="s">
        <v>463</v>
      </c>
      <c r="D59" s="509"/>
      <c r="E59" s="510"/>
      <c r="F59" s="69">
        <v>3</v>
      </c>
    </row>
    <row r="60" spans="2:6" s="75" customFormat="1" ht="20.25" customHeight="1">
      <c r="B60" s="81" t="s">
        <v>437</v>
      </c>
      <c r="C60" s="508" t="s">
        <v>464</v>
      </c>
      <c r="D60" s="509"/>
      <c r="E60" s="510"/>
      <c r="F60" s="69">
        <v>4</v>
      </c>
    </row>
    <row r="61" spans="2:6" s="75" customFormat="1" ht="20.25" customHeight="1">
      <c r="B61" s="82" t="s">
        <v>439</v>
      </c>
      <c r="C61" s="508" t="s">
        <v>465</v>
      </c>
      <c r="D61" s="509"/>
      <c r="E61" s="510"/>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7" sqref="K17"/>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21" t="s">
        <v>466</v>
      </c>
      <c r="C4" s="522"/>
      <c r="D4" s="522"/>
      <c r="E4" s="523" t="s">
        <v>467</v>
      </c>
      <c r="F4" s="523"/>
      <c r="G4" s="523"/>
      <c r="H4" s="523"/>
      <c r="I4" s="524"/>
      <c r="Q4" s="525" t="s">
        <v>468</v>
      </c>
      <c r="R4" s="525"/>
    </row>
    <row r="5" spans="2:19">
      <c r="B5" s="521"/>
      <c r="C5" s="522"/>
      <c r="D5" s="522"/>
      <c r="E5" s="523"/>
      <c r="F5" s="523"/>
      <c r="G5" s="523"/>
      <c r="H5" s="523"/>
      <c r="I5" s="524"/>
      <c r="Q5" s="525"/>
      <c r="R5" s="525"/>
    </row>
    <row r="6" spans="2:19">
      <c r="B6" s="521"/>
      <c r="C6" s="522"/>
      <c r="D6" s="522"/>
      <c r="E6" s="523"/>
      <c r="F6" s="523"/>
      <c r="G6" s="523"/>
      <c r="H6" s="523"/>
      <c r="I6" s="524"/>
      <c r="Q6" s="525"/>
      <c r="R6" s="525"/>
    </row>
    <row r="7" spans="2:19" ht="15.75" thickBot="1">
      <c r="B7" s="111"/>
      <c r="I7" s="112"/>
    </row>
    <row r="8" spans="2:19" ht="62.25" customHeight="1" thickBot="1">
      <c r="B8" s="526" t="s">
        <v>412</v>
      </c>
      <c r="C8" s="527"/>
      <c r="D8" s="55" t="s">
        <v>469</v>
      </c>
      <c r="E8" s="56">
        <v>5</v>
      </c>
      <c r="F8" s="56">
        <v>10</v>
      </c>
      <c r="G8" s="56">
        <v>15</v>
      </c>
      <c r="H8" s="56">
        <v>20</v>
      </c>
      <c r="I8" s="113">
        <v>25</v>
      </c>
      <c r="K8" s="528" t="s">
        <v>470</v>
      </c>
      <c r="L8" s="529"/>
      <c r="M8" s="529"/>
      <c r="N8" s="529"/>
      <c r="O8" s="529"/>
      <c r="P8" s="530"/>
      <c r="Q8" s="531" t="s">
        <v>471</v>
      </c>
      <c r="R8" s="531"/>
      <c r="S8" s="17" t="s">
        <v>408</v>
      </c>
    </row>
    <row r="9" spans="2:19" ht="62.25" customHeight="1" thickBot="1">
      <c r="B9" s="526"/>
      <c r="C9" s="527"/>
      <c r="D9" s="55" t="s">
        <v>472</v>
      </c>
      <c r="E9" s="57">
        <v>4</v>
      </c>
      <c r="F9" s="57">
        <v>8</v>
      </c>
      <c r="G9" s="56">
        <v>12</v>
      </c>
      <c r="H9" s="56">
        <v>16</v>
      </c>
      <c r="I9" s="113">
        <v>20</v>
      </c>
      <c r="K9" s="532" t="s">
        <v>473</v>
      </c>
      <c r="L9" s="533"/>
      <c r="M9" s="533"/>
      <c r="N9" s="533"/>
      <c r="O9" s="533"/>
      <c r="P9" s="533"/>
      <c r="Q9" s="534" t="s">
        <v>474</v>
      </c>
      <c r="R9" s="535"/>
      <c r="S9" s="17" t="s">
        <v>409</v>
      </c>
    </row>
    <row r="10" spans="2:19" ht="62.25" customHeight="1" thickBot="1">
      <c r="B10" s="526"/>
      <c r="C10" s="527"/>
      <c r="D10" s="55" t="s">
        <v>475</v>
      </c>
      <c r="E10" s="57">
        <v>3</v>
      </c>
      <c r="F10" s="57">
        <v>6</v>
      </c>
      <c r="G10" s="57">
        <v>9</v>
      </c>
      <c r="H10" s="56">
        <v>12</v>
      </c>
      <c r="I10" s="113">
        <v>15</v>
      </c>
      <c r="K10" s="536" t="s">
        <v>435</v>
      </c>
      <c r="L10" s="537"/>
      <c r="M10" s="537"/>
      <c r="N10" s="537"/>
      <c r="O10" s="537"/>
      <c r="P10" s="537"/>
      <c r="Q10" s="531" t="s">
        <v>476</v>
      </c>
      <c r="R10" s="531"/>
      <c r="S10" s="17" t="s">
        <v>477</v>
      </c>
    </row>
    <row r="11" spans="2:19" ht="62.25" customHeight="1">
      <c r="B11" s="526"/>
      <c r="C11" s="527"/>
      <c r="D11" s="55" t="s">
        <v>478</v>
      </c>
      <c r="E11" s="58">
        <v>2</v>
      </c>
      <c r="F11" s="57">
        <v>4</v>
      </c>
      <c r="G11" s="57">
        <v>6</v>
      </c>
      <c r="H11" s="56">
        <v>8</v>
      </c>
      <c r="I11" s="113">
        <v>10</v>
      </c>
      <c r="K11" s="538" t="s">
        <v>479</v>
      </c>
      <c r="L11" s="539"/>
      <c r="M11" s="539"/>
      <c r="N11" s="539"/>
      <c r="O11" s="539"/>
      <c r="P11" s="539"/>
      <c r="Q11" s="531" t="s">
        <v>407</v>
      </c>
      <c r="R11" s="540"/>
      <c r="S11" s="17" t="s">
        <v>407</v>
      </c>
    </row>
    <row r="12" spans="2:19" ht="62.25" customHeight="1">
      <c r="B12" s="526"/>
      <c r="C12" s="527"/>
      <c r="D12" s="55" t="s">
        <v>480</v>
      </c>
      <c r="E12" s="58">
        <v>1</v>
      </c>
      <c r="F12" s="58">
        <v>2</v>
      </c>
      <c r="G12" s="57">
        <v>3</v>
      </c>
      <c r="H12" s="56">
        <v>4</v>
      </c>
      <c r="I12" s="113">
        <v>5</v>
      </c>
    </row>
    <row r="13" spans="2:19" ht="62.25" customHeight="1" thickBot="1">
      <c r="B13" s="114"/>
      <c r="C13" s="519" t="s">
        <v>481</v>
      </c>
      <c r="D13" s="520"/>
      <c r="E13" s="115" t="s">
        <v>482</v>
      </c>
      <c r="F13" s="115" t="s">
        <v>483</v>
      </c>
      <c r="G13" s="115" t="s">
        <v>484</v>
      </c>
      <c r="H13" s="115" t="s">
        <v>485</v>
      </c>
      <c r="I13" s="116" t="s">
        <v>486</v>
      </c>
    </row>
    <row r="17" spans="4:6">
      <c r="D17" s="17"/>
      <c r="E17" s="17"/>
      <c r="F17" s="17"/>
    </row>
    <row r="18" spans="4:6" ht="15.75">
      <c r="D18" s="22" t="s">
        <v>487</v>
      </c>
      <c r="E18" s="117" t="s">
        <v>479</v>
      </c>
      <c r="F18" s="117">
        <v>1</v>
      </c>
    </row>
    <row r="19" spans="4:6">
      <c r="D19" s="22" t="s">
        <v>488</v>
      </c>
      <c r="E19" s="22" t="s">
        <v>479</v>
      </c>
      <c r="F19" s="22">
        <v>2</v>
      </c>
    </row>
    <row r="20" spans="4:6">
      <c r="D20" s="22" t="s">
        <v>489</v>
      </c>
      <c r="E20" s="22" t="s">
        <v>435</v>
      </c>
      <c r="F20" s="22">
        <v>2</v>
      </c>
    </row>
    <row r="21" spans="4:6">
      <c r="D21" s="22" t="s">
        <v>490</v>
      </c>
      <c r="E21" s="22" t="s">
        <v>491</v>
      </c>
      <c r="F21" s="22">
        <v>3</v>
      </c>
    </row>
    <row r="22" spans="4:6">
      <c r="D22" s="22" t="s">
        <v>492</v>
      </c>
      <c r="E22" s="22" t="s">
        <v>470</v>
      </c>
      <c r="F22" s="22">
        <v>4</v>
      </c>
    </row>
    <row r="23" spans="4:6">
      <c r="D23" s="22" t="s">
        <v>493</v>
      </c>
      <c r="E23" s="22" t="s">
        <v>479</v>
      </c>
      <c r="F23" s="22">
        <v>1</v>
      </c>
    </row>
    <row r="24" spans="4:6">
      <c r="D24" s="22" t="s">
        <v>494</v>
      </c>
      <c r="E24" s="22" t="s">
        <v>435</v>
      </c>
      <c r="F24" s="22">
        <v>2</v>
      </c>
    </row>
    <row r="25" spans="4:6">
      <c r="D25" s="22" t="s">
        <v>495</v>
      </c>
      <c r="E25" s="22" t="s">
        <v>435</v>
      </c>
      <c r="F25" s="22">
        <v>2</v>
      </c>
    </row>
    <row r="26" spans="4:6">
      <c r="D26" s="22" t="s">
        <v>496</v>
      </c>
      <c r="E26" s="22" t="s">
        <v>473</v>
      </c>
      <c r="F26" s="22">
        <v>3</v>
      </c>
    </row>
    <row r="27" spans="4:6">
      <c r="D27" s="22" t="s">
        <v>497</v>
      </c>
      <c r="E27" s="22" t="s">
        <v>470</v>
      </c>
      <c r="F27" s="22">
        <v>4</v>
      </c>
    </row>
    <row r="28" spans="4:6">
      <c r="D28" s="22" t="s">
        <v>498</v>
      </c>
      <c r="E28" s="22" t="s">
        <v>435</v>
      </c>
      <c r="F28" s="22">
        <v>2</v>
      </c>
    </row>
    <row r="29" spans="4:6">
      <c r="D29" s="22" t="s">
        <v>499</v>
      </c>
      <c r="E29" s="22" t="s">
        <v>435</v>
      </c>
      <c r="F29" s="22">
        <v>2</v>
      </c>
    </row>
    <row r="30" spans="4:6">
      <c r="D30" s="22" t="s">
        <v>500</v>
      </c>
      <c r="E30" s="22" t="s">
        <v>435</v>
      </c>
      <c r="F30" s="22">
        <v>2</v>
      </c>
    </row>
    <row r="31" spans="4:6">
      <c r="D31" s="22" t="s">
        <v>501</v>
      </c>
      <c r="E31" s="22" t="s">
        <v>473</v>
      </c>
      <c r="F31" s="22">
        <v>3</v>
      </c>
    </row>
    <row r="32" spans="4:6">
      <c r="D32" s="22" t="s">
        <v>502</v>
      </c>
      <c r="E32" s="22" t="s">
        <v>470</v>
      </c>
      <c r="F32" s="22">
        <v>4</v>
      </c>
    </row>
    <row r="33" spans="4:6">
      <c r="D33" s="22" t="s">
        <v>503</v>
      </c>
      <c r="E33" s="22" t="s">
        <v>435</v>
      </c>
      <c r="F33" s="22">
        <v>2</v>
      </c>
    </row>
    <row r="34" spans="4:6">
      <c r="D34" s="22" t="s">
        <v>504</v>
      </c>
      <c r="E34" s="22" t="s">
        <v>435</v>
      </c>
      <c r="F34" s="22">
        <v>2</v>
      </c>
    </row>
    <row r="35" spans="4:6">
      <c r="D35" s="22" t="s">
        <v>505</v>
      </c>
      <c r="E35" s="22" t="s">
        <v>473</v>
      </c>
      <c r="F35" s="22">
        <v>3</v>
      </c>
    </row>
    <row r="36" spans="4:6">
      <c r="D36" s="22" t="s">
        <v>506</v>
      </c>
      <c r="E36" s="22" t="s">
        <v>473</v>
      </c>
      <c r="F36" s="22">
        <v>3</v>
      </c>
    </row>
    <row r="37" spans="4:6">
      <c r="D37" s="22" t="s">
        <v>507</v>
      </c>
      <c r="E37" s="22" t="s">
        <v>470</v>
      </c>
      <c r="F37" s="22">
        <v>4</v>
      </c>
    </row>
    <row r="38" spans="4:6">
      <c r="D38" s="22" t="s">
        <v>508</v>
      </c>
      <c r="E38" s="22" t="s">
        <v>473</v>
      </c>
      <c r="F38" s="22">
        <v>3</v>
      </c>
    </row>
    <row r="39" spans="4:6">
      <c r="D39" s="22" t="s">
        <v>509</v>
      </c>
      <c r="E39" s="22" t="s">
        <v>473</v>
      </c>
      <c r="F39" s="22">
        <v>3</v>
      </c>
    </row>
    <row r="40" spans="4:6">
      <c r="D40" s="22" t="s">
        <v>510</v>
      </c>
      <c r="E40" s="22" t="s">
        <v>473</v>
      </c>
      <c r="F40" s="22">
        <v>3</v>
      </c>
    </row>
    <row r="41" spans="4:6">
      <c r="D41" s="22" t="s">
        <v>511</v>
      </c>
      <c r="E41" s="22" t="s">
        <v>473</v>
      </c>
      <c r="F41" s="22">
        <v>3</v>
      </c>
    </row>
    <row r="42" spans="4:6">
      <c r="D42" s="22" t="s">
        <v>512</v>
      </c>
      <c r="E42" s="22" t="s">
        <v>470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abSelected="1" topLeftCell="D1" zoomScale="85" zoomScaleNormal="85" workbookViewId="0">
      <selection activeCell="M50" sqref="M50:M59"/>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9"/>
      <c r="B1" s="560"/>
      <c r="C1" s="563"/>
      <c r="D1" s="563"/>
      <c r="E1" s="563"/>
      <c r="F1" s="563"/>
      <c r="G1" s="563"/>
      <c r="H1" s="563"/>
      <c r="I1" s="563"/>
      <c r="J1" s="564"/>
      <c r="K1" s="558"/>
      <c r="L1" s="558"/>
      <c r="M1" s="55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1"/>
      <c r="B2" s="562"/>
      <c r="C2" s="565"/>
      <c r="D2" s="565"/>
      <c r="E2" s="565"/>
      <c r="F2" s="565"/>
      <c r="G2" s="565"/>
      <c r="H2" s="565"/>
      <c r="I2" s="565"/>
      <c r="J2" s="566"/>
      <c r="K2" s="558"/>
      <c r="L2" s="558"/>
      <c r="M2" s="55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5"/>
      <c r="D3" s="565"/>
      <c r="E3" s="565"/>
      <c r="F3" s="565"/>
      <c r="G3" s="565"/>
      <c r="H3" s="565"/>
      <c r="I3" s="565"/>
      <c r="J3" s="566"/>
      <c r="K3" s="558"/>
      <c r="L3" s="558"/>
      <c r="M3" s="55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5" t="s">
        <v>265</v>
      </c>
      <c r="B4" s="415"/>
      <c r="C4" s="420" t="s">
        <v>5</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5" t="s">
        <v>267</v>
      </c>
      <c r="B5" s="415"/>
      <c r="C5" s="421" t="s">
        <v>33</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5" t="s">
        <v>268</v>
      </c>
      <c r="B6" s="415"/>
      <c r="C6" s="591" t="s">
        <v>269</v>
      </c>
      <c r="D6" s="592"/>
      <c r="E6" s="592"/>
      <c r="F6" s="592"/>
      <c r="G6" s="592"/>
      <c r="H6" s="592"/>
      <c r="I6" s="592"/>
      <c r="J6" s="592"/>
      <c r="K6" s="592"/>
      <c r="L6" s="592"/>
      <c r="M6" s="59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6" t="s">
        <v>513</v>
      </c>
      <c r="B7" s="587"/>
      <c r="C7" s="588"/>
      <c r="D7" s="589" t="s">
        <v>514</v>
      </c>
      <c r="E7" s="589"/>
      <c r="F7" s="589"/>
      <c r="G7" s="590" t="s">
        <v>515</v>
      </c>
      <c r="H7" s="581" t="s">
        <v>516</v>
      </c>
      <c r="I7" s="583" t="s">
        <v>517</v>
      </c>
      <c r="J7" s="584"/>
      <c r="K7" s="583" t="s">
        <v>518</v>
      </c>
      <c r="L7" s="584"/>
      <c r="M7" s="585" t="s">
        <v>519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520</v>
      </c>
      <c r="F8" s="28" t="s">
        <v>521</v>
      </c>
      <c r="G8" s="590"/>
      <c r="H8" s="582"/>
      <c r="I8" s="29" t="s">
        <v>522</v>
      </c>
      <c r="J8" s="29" t="s">
        <v>523</v>
      </c>
      <c r="K8" s="29" t="s">
        <v>524</v>
      </c>
      <c r="L8" s="29" t="s">
        <v>525</v>
      </c>
      <c r="M8" s="58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1"/>
      <c r="B9" s="572"/>
      <c r="C9" s="572"/>
      <c r="D9" s="572"/>
      <c r="E9" s="572"/>
      <c r="F9" s="572"/>
      <c r="G9" s="572"/>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3">
        <f>'7- Mapa Final'!A10</f>
        <v>1</v>
      </c>
      <c r="B10" s="575" t="str">
        <f>'7- Mapa Final'!B10</f>
        <v>Incumplimiento de los  términos y requisitos de ley en la actualización registro de vacantes de servidores judiciales</v>
      </c>
      <c r="C10" s="575" t="str">
        <f>'7- Mapa Final'!C10</f>
        <v xml:space="preserve">Responder fuera de tiempo o sin solucionar los requerimientos de la ciudadanía </v>
      </c>
      <c r="D10" s="543" t="str">
        <f>'7- Mapa Final'!J10</f>
        <v>Muy Baja - 1</v>
      </c>
      <c r="E10" s="541" t="str">
        <f>'7- Mapa Final'!K10</f>
        <v>Leve - 1</v>
      </c>
      <c r="F10" s="547" t="str">
        <f>'7- Mapa Final'!M10</f>
        <v>Bajo - 1</v>
      </c>
      <c r="G10" s="550" t="s">
        <v>409</v>
      </c>
      <c r="H10" s="641" t="s">
        <v>526</v>
      </c>
      <c r="I10" s="553"/>
      <c r="J10" s="553" t="s">
        <v>7</v>
      </c>
      <c r="K10" s="567">
        <v>45658</v>
      </c>
      <c r="L10" s="567">
        <v>45747</v>
      </c>
      <c r="M10" s="577" t="s">
        <v>527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4"/>
      <c r="B11" s="576"/>
      <c r="C11" s="576"/>
      <c r="D11" s="544"/>
      <c r="E11" s="542"/>
      <c r="F11" s="548"/>
      <c r="G11" s="551"/>
      <c r="H11" s="642"/>
      <c r="I11" s="554"/>
      <c r="J11" s="554"/>
      <c r="K11" s="554"/>
      <c r="L11" s="554"/>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4"/>
      <c r="B12" s="576"/>
      <c r="C12" s="576"/>
      <c r="D12" s="544"/>
      <c r="E12" s="542"/>
      <c r="F12" s="548"/>
      <c r="G12" s="551"/>
      <c r="H12" s="642"/>
      <c r="I12" s="554"/>
      <c r="J12" s="554"/>
      <c r="K12" s="554"/>
      <c r="L12" s="554"/>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4"/>
      <c r="B13" s="576"/>
      <c r="C13" s="576"/>
      <c r="D13" s="544"/>
      <c r="E13" s="542"/>
      <c r="F13" s="548"/>
      <c r="G13" s="551"/>
      <c r="H13" s="642"/>
      <c r="I13" s="554"/>
      <c r="J13" s="554"/>
      <c r="K13" s="554"/>
      <c r="L13" s="554"/>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4"/>
      <c r="B14" s="576"/>
      <c r="C14" s="576"/>
      <c r="D14" s="544"/>
      <c r="E14" s="542"/>
      <c r="F14" s="548"/>
      <c r="G14" s="551"/>
      <c r="H14" s="642"/>
      <c r="I14" s="554"/>
      <c r="J14" s="554"/>
      <c r="K14" s="554"/>
      <c r="L14" s="554"/>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4"/>
      <c r="B15" s="576"/>
      <c r="C15" s="576"/>
      <c r="D15" s="544"/>
      <c r="E15" s="542"/>
      <c r="F15" s="548"/>
      <c r="G15" s="551"/>
      <c r="H15" s="642"/>
      <c r="I15" s="554"/>
      <c r="J15" s="554"/>
      <c r="K15" s="554"/>
      <c r="L15" s="554"/>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4"/>
      <c r="B16" s="576"/>
      <c r="C16" s="576"/>
      <c r="D16" s="544"/>
      <c r="E16" s="542"/>
      <c r="F16" s="548"/>
      <c r="G16" s="551"/>
      <c r="H16" s="642"/>
      <c r="I16" s="554"/>
      <c r="J16" s="554"/>
      <c r="K16" s="554"/>
      <c r="L16" s="554"/>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4"/>
      <c r="B17" s="576"/>
      <c r="C17" s="576"/>
      <c r="D17" s="544"/>
      <c r="E17" s="542"/>
      <c r="F17" s="548"/>
      <c r="G17" s="551"/>
      <c r="H17" s="642"/>
      <c r="I17" s="554"/>
      <c r="J17" s="554"/>
      <c r="K17" s="554"/>
      <c r="L17" s="554"/>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4"/>
      <c r="B18" s="576"/>
      <c r="C18" s="576"/>
      <c r="D18" s="544"/>
      <c r="E18" s="542"/>
      <c r="F18" s="548"/>
      <c r="G18" s="551"/>
      <c r="H18" s="642"/>
      <c r="I18" s="554"/>
      <c r="J18" s="554"/>
      <c r="K18" s="554"/>
      <c r="L18" s="554"/>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60" customHeight="1">
      <c r="A19" s="574"/>
      <c r="B19" s="576"/>
      <c r="C19" s="576"/>
      <c r="D19" s="544"/>
      <c r="E19" s="542"/>
      <c r="F19" s="548"/>
      <c r="G19" s="551"/>
      <c r="H19" s="643"/>
      <c r="I19" s="554"/>
      <c r="J19" s="554"/>
      <c r="K19" s="554"/>
      <c r="L19" s="554"/>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3">
        <f>'7- Mapa Final'!A20</f>
        <v>2</v>
      </c>
      <c r="B20" s="575" t="str">
        <f>'7- Mapa Final'!B20</f>
        <v xml:space="preserve">Gestionar  traslados de personal que no se ajusten a las condiciones requeridas  </v>
      </c>
      <c r="C20" s="575" t="str">
        <f>'7- Mapa Final'!C20</f>
        <v>Realizar o no realizar traslados en las condiciones y tiempos  requeridos para atender las solicitudes y necesidades identificadas.</v>
      </c>
      <c r="D20" s="543" t="str">
        <f>'7- Mapa Final'!J20</f>
        <v>Muy Baja - 1</v>
      </c>
      <c r="E20" s="541" t="str">
        <f>'7- Mapa Final'!K20</f>
        <v>Leve - 1</v>
      </c>
      <c r="F20" s="547" t="str">
        <f>'7- Mapa Final'!M20</f>
        <v>Bajo - 1</v>
      </c>
      <c r="G20" s="550" t="s">
        <v>409</v>
      </c>
      <c r="H20" s="638" t="s">
        <v>528</v>
      </c>
      <c r="I20" s="553"/>
      <c r="J20" s="553" t="s">
        <v>7</v>
      </c>
      <c r="K20" s="567">
        <v>45658</v>
      </c>
      <c r="L20" s="567">
        <v>45747</v>
      </c>
      <c r="M20" s="577" t="s">
        <v>529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4"/>
      <c r="B21" s="576"/>
      <c r="C21" s="576"/>
      <c r="D21" s="544"/>
      <c r="E21" s="542"/>
      <c r="F21" s="548"/>
      <c r="G21" s="551"/>
      <c r="H21" s="639"/>
      <c r="I21" s="554"/>
      <c r="J21" s="554"/>
      <c r="K21" s="554"/>
      <c r="L21" s="554"/>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4"/>
      <c r="B22" s="576"/>
      <c r="C22" s="576"/>
      <c r="D22" s="544"/>
      <c r="E22" s="542"/>
      <c r="F22" s="548"/>
      <c r="G22" s="551"/>
      <c r="H22" s="639"/>
      <c r="I22" s="554"/>
      <c r="J22" s="554"/>
      <c r="K22" s="554"/>
      <c r="L22" s="554"/>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4"/>
      <c r="B23" s="576"/>
      <c r="C23" s="576"/>
      <c r="D23" s="544"/>
      <c r="E23" s="542"/>
      <c r="F23" s="548"/>
      <c r="G23" s="551"/>
      <c r="H23" s="639"/>
      <c r="I23" s="554"/>
      <c r="J23" s="554"/>
      <c r="K23" s="554"/>
      <c r="L23" s="554"/>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4"/>
      <c r="B24" s="576"/>
      <c r="C24" s="576"/>
      <c r="D24" s="544"/>
      <c r="E24" s="542"/>
      <c r="F24" s="548"/>
      <c r="G24" s="551"/>
      <c r="H24" s="639"/>
      <c r="I24" s="554"/>
      <c r="J24" s="554"/>
      <c r="K24" s="554"/>
      <c r="L24" s="554"/>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74"/>
      <c r="B25" s="576"/>
      <c r="C25" s="576"/>
      <c r="D25" s="544"/>
      <c r="E25" s="542"/>
      <c r="F25" s="548"/>
      <c r="G25" s="551"/>
      <c r="H25" s="639"/>
      <c r="I25" s="554"/>
      <c r="J25" s="554"/>
      <c r="K25" s="554"/>
      <c r="L25" s="554"/>
      <c r="M25" s="578"/>
      <c r="N25" s="34"/>
      <c r="O25" s="34"/>
    </row>
    <row r="26" spans="1:169" ht="15" customHeight="1">
      <c r="A26" s="574"/>
      <c r="B26" s="576"/>
      <c r="C26" s="576"/>
      <c r="D26" s="544"/>
      <c r="E26" s="542"/>
      <c r="F26" s="548"/>
      <c r="G26" s="551"/>
      <c r="H26" s="639"/>
      <c r="I26" s="554"/>
      <c r="J26" s="554"/>
      <c r="K26" s="554"/>
      <c r="L26" s="554"/>
      <c r="M26" s="578"/>
      <c r="N26" s="34"/>
      <c r="O26" s="34"/>
    </row>
    <row r="27" spans="1:169" ht="15" customHeight="1">
      <c r="A27" s="574"/>
      <c r="B27" s="576"/>
      <c r="C27" s="576"/>
      <c r="D27" s="544"/>
      <c r="E27" s="542"/>
      <c r="F27" s="548"/>
      <c r="G27" s="551"/>
      <c r="H27" s="639"/>
      <c r="I27" s="554"/>
      <c r="J27" s="554"/>
      <c r="K27" s="554"/>
      <c r="L27" s="554"/>
      <c r="M27" s="578"/>
      <c r="N27" s="34"/>
      <c r="O27" s="34"/>
    </row>
    <row r="28" spans="1:169" ht="15" customHeight="1">
      <c r="A28" s="574"/>
      <c r="B28" s="576"/>
      <c r="C28" s="576"/>
      <c r="D28" s="544"/>
      <c r="E28" s="542"/>
      <c r="F28" s="548"/>
      <c r="G28" s="551"/>
      <c r="H28" s="639"/>
      <c r="I28" s="554"/>
      <c r="J28" s="554"/>
      <c r="K28" s="554"/>
      <c r="L28" s="554"/>
      <c r="M28" s="578"/>
      <c r="N28" s="34"/>
      <c r="O28" s="34"/>
    </row>
    <row r="29" spans="1:169" ht="15.75" customHeight="1">
      <c r="A29" s="574"/>
      <c r="B29" s="576"/>
      <c r="C29" s="576"/>
      <c r="D29" s="544"/>
      <c r="E29" s="542"/>
      <c r="F29" s="548"/>
      <c r="G29" s="551"/>
      <c r="H29" s="640"/>
      <c r="I29" s="554"/>
      <c r="J29" s="554"/>
      <c r="K29" s="554"/>
      <c r="L29" s="554"/>
      <c r="M29" s="578"/>
      <c r="N29" s="34"/>
      <c r="O29" s="34"/>
    </row>
    <row r="30" spans="1:169" s="26" customFormat="1" ht="12.75" customHeight="1">
      <c r="A30" s="573">
        <f>'7- Mapa Final'!A30</f>
        <v>3</v>
      </c>
      <c r="B30" s="575" t="str">
        <f>'7- Mapa Final'!B30</f>
        <v xml:space="preserve">Imposibilidad de consolidar la cobertura de la carrera Judicial 
</v>
      </c>
      <c r="C30" s="575" t="str">
        <f>'7- Mapa Final'!C30</f>
        <v>Cuando no se dispone de la toatlidad de cargos  cubiertos en carrera</v>
      </c>
      <c r="D30" s="543" t="str">
        <f>'7- Mapa Final'!J30</f>
        <v>Baja - 2</v>
      </c>
      <c r="E30" s="541" t="str">
        <f>'7- Mapa Final'!K30</f>
        <v>Leve - 1</v>
      </c>
      <c r="F30" s="547" t="str">
        <f>'7- Mapa Final'!M30</f>
        <v>Bajo - 2</v>
      </c>
      <c r="G30" s="550" t="s">
        <v>409</v>
      </c>
      <c r="H30" s="638" t="s">
        <v>530</v>
      </c>
      <c r="I30" s="553"/>
      <c r="J30" s="553" t="s">
        <v>7</v>
      </c>
      <c r="K30" s="567">
        <v>45658</v>
      </c>
      <c r="L30" s="567">
        <v>45747</v>
      </c>
      <c r="M30" s="568" t="s">
        <v>531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4"/>
      <c r="B31" s="576"/>
      <c r="C31" s="576"/>
      <c r="D31" s="544"/>
      <c r="E31" s="542"/>
      <c r="F31" s="548"/>
      <c r="G31" s="551"/>
      <c r="H31" s="639"/>
      <c r="I31" s="554"/>
      <c r="J31" s="554"/>
      <c r="K31" s="554"/>
      <c r="L31" s="554"/>
      <c r="M31" s="56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4"/>
      <c r="B32" s="576"/>
      <c r="C32" s="576"/>
      <c r="D32" s="544"/>
      <c r="E32" s="542"/>
      <c r="F32" s="548"/>
      <c r="G32" s="551"/>
      <c r="H32" s="639"/>
      <c r="I32" s="554"/>
      <c r="J32" s="554"/>
      <c r="K32" s="554"/>
      <c r="L32" s="554"/>
      <c r="M32" s="56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4"/>
      <c r="B33" s="576"/>
      <c r="C33" s="576"/>
      <c r="D33" s="544"/>
      <c r="E33" s="542"/>
      <c r="F33" s="548"/>
      <c r="G33" s="551"/>
      <c r="H33" s="639"/>
      <c r="I33" s="554"/>
      <c r="J33" s="554"/>
      <c r="K33" s="554"/>
      <c r="L33" s="554"/>
      <c r="M33" s="56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4"/>
      <c r="B34" s="576"/>
      <c r="C34" s="576"/>
      <c r="D34" s="544"/>
      <c r="E34" s="542"/>
      <c r="F34" s="548"/>
      <c r="G34" s="551"/>
      <c r="H34" s="639"/>
      <c r="I34" s="554"/>
      <c r="J34" s="554"/>
      <c r="K34" s="554"/>
      <c r="L34" s="554"/>
      <c r="M34" s="56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74"/>
      <c r="B35" s="576"/>
      <c r="C35" s="576"/>
      <c r="D35" s="544"/>
      <c r="E35" s="542"/>
      <c r="F35" s="548"/>
      <c r="G35" s="551"/>
      <c r="H35" s="639"/>
      <c r="I35" s="554"/>
      <c r="J35" s="554"/>
      <c r="K35" s="554"/>
      <c r="L35" s="554"/>
      <c r="M35" s="569"/>
      <c r="N35" s="34"/>
      <c r="O35" s="34"/>
    </row>
    <row r="36" spans="1:169" ht="15" customHeight="1">
      <c r="A36" s="574"/>
      <c r="B36" s="576"/>
      <c r="C36" s="576"/>
      <c r="D36" s="544"/>
      <c r="E36" s="542"/>
      <c r="F36" s="548"/>
      <c r="G36" s="551"/>
      <c r="H36" s="639"/>
      <c r="I36" s="554"/>
      <c r="J36" s="554"/>
      <c r="K36" s="554"/>
      <c r="L36" s="554"/>
      <c r="M36" s="569"/>
      <c r="N36" s="34"/>
      <c r="O36" s="34"/>
    </row>
    <row r="37" spans="1:169" ht="15" customHeight="1">
      <c r="A37" s="574"/>
      <c r="B37" s="576"/>
      <c r="C37" s="576"/>
      <c r="D37" s="544"/>
      <c r="E37" s="542"/>
      <c r="F37" s="548"/>
      <c r="G37" s="551"/>
      <c r="H37" s="639"/>
      <c r="I37" s="554"/>
      <c r="J37" s="554"/>
      <c r="K37" s="554"/>
      <c r="L37" s="554"/>
      <c r="M37" s="569"/>
      <c r="N37" s="34"/>
      <c r="O37" s="34"/>
    </row>
    <row r="38" spans="1:169" ht="15" customHeight="1">
      <c r="A38" s="574"/>
      <c r="B38" s="576"/>
      <c r="C38" s="576"/>
      <c r="D38" s="544"/>
      <c r="E38" s="542"/>
      <c r="F38" s="548"/>
      <c r="G38" s="551"/>
      <c r="H38" s="639"/>
      <c r="I38" s="554"/>
      <c r="J38" s="554"/>
      <c r="K38" s="554"/>
      <c r="L38" s="554"/>
      <c r="M38" s="569"/>
      <c r="N38" s="34"/>
      <c r="O38" s="34"/>
    </row>
    <row r="39" spans="1:169" ht="86.25" customHeight="1">
      <c r="A39" s="594"/>
      <c r="B39" s="595"/>
      <c r="C39" s="595"/>
      <c r="D39" s="545"/>
      <c r="E39" s="546"/>
      <c r="F39" s="549"/>
      <c r="G39" s="555"/>
      <c r="H39" s="640"/>
      <c r="I39" s="557"/>
      <c r="J39" s="554"/>
      <c r="K39" s="554"/>
      <c r="L39" s="554"/>
      <c r="M39" s="570"/>
      <c r="N39" s="34"/>
      <c r="O39" s="34"/>
    </row>
    <row r="40" spans="1:169" s="26" customFormat="1" ht="12.75" customHeight="1">
      <c r="A40" s="573">
        <f>'7- Mapa Final'!A40</f>
        <v>4</v>
      </c>
      <c r="B40" s="575" t="str">
        <f>'7- Mapa Final'!B40</f>
        <v xml:space="preserve">Inexactitud en la Calificación de Servicios de Funcionarios </v>
      </c>
      <c r="C40" s="575" t="str">
        <f>'7- Mapa Final'!C40</f>
        <v>Posibilidad de incumplimiento de metas establecidas debido a la  presentación de datos o estimaciones equivocadas o incompletas relacionadas   respecto a la calificación de servicios de funcionarios.</v>
      </c>
      <c r="D40" s="543" t="str">
        <f>'7- Mapa Final'!J40</f>
        <v>Baja - 2</v>
      </c>
      <c r="E40" s="541" t="str">
        <f>'7- Mapa Final'!K40</f>
        <v>Leve - 1</v>
      </c>
      <c r="F40" s="547" t="str">
        <f>'7- Mapa Final'!M40</f>
        <v>Bajo - 2</v>
      </c>
      <c r="G40" s="374" t="s">
        <v>408</v>
      </c>
      <c r="H40" s="644" t="s">
        <v>532</v>
      </c>
      <c r="I40" s="553"/>
      <c r="J40" s="553" t="s">
        <v>7</v>
      </c>
      <c r="K40" s="567">
        <v>45658</v>
      </c>
      <c r="L40" s="567">
        <v>45747</v>
      </c>
      <c r="M40" s="577" t="s">
        <v>533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4"/>
      <c r="B41" s="576"/>
      <c r="C41" s="576"/>
      <c r="D41" s="544"/>
      <c r="E41" s="542"/>
      <c r="F41" s="548"/>
      <c r="G41" s="375"/>
      <c r="H41" s="645"/>
      <c r="I41" s="554"/>
      <c r="J41" s="554"/>
      <c r="K41" s="554"/>
      <c r="L41" s="554"/>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4"/>
      <c r="B42" s="576"/>
      <c r="C42" s="576"/>
      <c r="D42" s="544"/>
      <c r="E42" s="542"/>
      <c r="F42" s="548"/>
      <c r="G42" s="375"/>
      <c r="H42" s="645"/>
      <c r="I42" s="554"/>
      <c r="J42" s="554"/>
      <c r="K42" s="554"/>
      <c r="L42" s="554"/>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4"/>
      <c r="B43" s="576"/>
      <c r="C43" s="576"/>
      <c r="D43" s="544"/>
      <c r="E43" s="542"/>
      <c r="F43" s="548"/>
      <c r="G43" s="375"/>
      <c r="H43" s="645"/>
      <c r="I43" s="554"/>
      <c r="J43" s="554"/>
      <c r="K43" s="554"/>
      <c r="L43" s="554"/>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4"/>
      <c r="B44" s="576"/>
      <c r="C44" s="576"/>
      <c r="D44" s="544"/>
      <c r="E44" s="542"/>
      <c r="F44" s="548"/>
      <c r="G44" s="375"/>
      <c r="H44" s="645"/>
      <c r="I44" s="554"/>
      <c r="J44" s="554"/>
      <c r="K44" s="554"/>
      <c r="L44" s="554"/>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4"/>
      <c r="B45" s="576"/>
      <c r="C45" s="576"/>
      <c r="D45" s="544"/>
      <c r="E45" s="542"/>
      <c r="F45" s="548"/>
      <c r="G45" s="375"/>
      <c r="H45" s="645"/>
      <c r="I45" s="554"/>
      <c r="J45" s="554"/>
      <c r="K45" s="554"/>
      <c r="L45" s="554"/>
      <c r="M45" s="578"/>
      <c r="N45" s="34"/>
      <c r="O45" s="34"/>
    </row>
    <row r="46" spans="1:169">
      <c r="A46" s="574"/>
      <c r="B46" s="576"/>
      <c r="C46" s="576"/>
      <c r="D46" s="544"/>
      <c r="E46" s="542"/>
      <c r="F46" s="548"/>
      <c r="G46" s="375"/>
      <c r="H46" s="645"/>
      <c r="I46" s="554"/>
      <c r="J46" s="554"/>
      <c r="K46" s="554"/>
      <c r="L46" s="554"/>
      <c r="M46" s="578"/>
      <c r="N46" s="34"/>
      <c r="O46" s="34"/>
    </row>
    <row r="47" spans="1:169">
      <c r="A47" s="574"/>
      <c r="B47" s="576"/>
      <c r="C47" s="576"/>
      <c r="D47" s="544"/>
      <c r="E47" s="542"/>
      <c r="F47" s="548"/>
      <c r="G47" s="375"/>
      <c r="H47" s="645"/>
      <c r="I47" s="554"/>
      <c r="J47" s="554"/>
      <c r="K47" s="554"/>
      <c r="L47" s="554"/>
      <c r="M47" s="578"/>
      <c r="N47" s="34"/>
      <c r="O47" s="34"/>
    </row>
    <row r="48" spans="1:169">
      <c r="A48" s="574"/>
      <c r="B48" s="576"/>
      <c r="C48" s="576"/>
      <c r="D48" s="544"/>
      <c r="E48" s="542"/>
      <c r="F48" s="548"/>
      <c r="G48" s="375"/>
      <c r="H48" s="645"/>
      <c r="I48" s="554"/>
      <c r="J48" s="554"/>
      <c r="K48" s="554"/>
      <c r="L48" s="554"/>
      <c r="M48" s="578"/>
      <c r="N48" s="34"/>
      <c r="O48" s="34"/>
    </row>
    <row r="49" spans="1:169" ht="15.75" customHeight="1">
      <c r="A49" s="594"/>
      <c r="B49" s="595"/>
      <c r="C49" s="595"/>
      <c r="D49" s="545"/>
      <c r="E49" s="546"/>
      <c r="F49" s="549"/>
      <c r="G49" s="376"/>
      <c r="H49" s="646"/>
      <c r="I49" s="557"/>
      <c r="J49" s="557"/>
      <c r="K49" s="554"/>
      <c r="L49" s="554"/>
      <c r="M49" s="596"/>
      <c r="N49" s="34"/>
      <c r="O49" s="34"/>
    </row>
    <row r="50" spans="1:169" s="26" customFormat="1" ht="12.75" customHeight="1">
      <c r="A50" s="573">
        <f>'7- Mapa Final'!A50</f>
        <v>5</v>
      </c>
      <c r="B50" s="575" t="str">
        <f>'7- Mapa Final'!B50</f>
        <v>Recibir dádivas o beneficios a nombre propio o de terceros para seleccionar o, rechazar aspirantes sin el lleno de los requisitos o asignar puntajes erróneos</v>
      </c>
      <c r="C50" s="575"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3" t="str">
        <f>'7- Mapa Final'!J50</f>
        <v>Muy Baja - 1</v>
      </c>
      <c r="E50" s="541" t="str">
        <f>'7- Mapa Final'!K50</f>
        <v>Mayor - 4</v>
      </c>
      <c r="F50" s="547" t="str">
        <f>'7- Mapa Final'!M50</f>
        <v>Alto  - 4</v>
      </c>
      <c r="G50" s="374" t="s">
        <v>408</v>
      </c>
      <c r="H50" s="597" t="s">
        <v>534</v>
      </c>
      <c r="I50" s="600"/>
      <c r="J50" s="601" t="s">
        <v>7</v>
      </c>
      <c r="K50" s="567">
        <v>45658</v>
      </c>
      <c r="L50" s="567">
        <v>45747</v>
      </c>
      <c r="M50" s="604" t="s">
        <v>535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4"/>
      <c r="B51" s="576"/>
      <c r="C51" s="576"/>
      <c r="D51" s="544"/>
      <c r="E51" s="542"/>
      <c r="F51" s="548"/>
      <c r="G51" s="375"/>
      <c r="H51" s="647"/>
      <c r="I51" s="598"/>
      <c r="J51" s="602"/>
      <c r="K51" s="554"/>
      <c r="L51" s="554"/>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4"/>
      <c r="B52" s="576"/>
      <c r="C52" s="576"/>
      <c r="D52" s="544"/>
      <c r="E52" s="542"/>
      <c r="F52" s="548"/>
      <c r="G52" s="375"/>
      <c r="H52" s="647"/>
      <c r="I52" s="598"/>
      <c r="J52" s="602"/>
      <c r="K52" s="554"/>
      <c r="L52" s="554"/>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4"/>
      <c r="B53" s="576"/>
      <c r="C53" s="576"/>
      <c r="D53" s="544"/>
      <c r="E53" s="542"/>
      <c r="F53" s="548"/>
      <c r="G53" s="375"/>
      <c r="H53" s="647"/>
      <c r="I53" s="598"/>
      <c r="J53" s="602"/>
      <c r="K53" s="554"/>
      <c r="L53" s="554"/>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4"/>
      <c r="B54" s="576"/>
      <c r="C54" s="576"/>
      <c r="D54" s="544"/>
      <c r="E54" s="542"/>
      <c r="F54" s="548"/>
      <c r="G54" s="375"/>
      <c r="H54" s="647"/>
      <c r="I54" s="598"/>
      <c r="J54" s="602"/>
      <c r="K54" s="554"/>
      <c r="L54" s="554"/>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4"/>
      <c r="B55" s="576"/>
      <c r="C55" s="576"/>
      <c r="D55" s="544"/>
      <c r="E55" s="542"/>
      <c r="F55" s="548"/>
      <c r="G55" s="375"/>
      <c r="H55" s="647"/>
      <c r="I55" s="598"/>
      <c r="J55" s="602"/>
      <c r="K55" s="554"/>
      <c r="L55" s="554"/>
      <c r="M55" s="604"/>
      <c r="N55" s="34"/>
      <c r="O55" s="34"/>
    </row>
    <row r="56" spans="1:169">
      <c r="A56" s="574"/>
      <c r="B56" s="576"/>
      <c r="C56" s="576"/>
      <c r="D56" s="544"/>
      <c r="E56" s="542"/>
      <c r="F56" s="548"/>
      <c r="G56" s="375"/>
      <c r="H56" s="647"/>
      <c r="I56" s="598"/>
      <c r="J56" s="602"/>
      <c r="K56" s="554"/>
      <c r="L56" s="554"/>
      <c r="M56" s="604"/>
      <c r="N56" s="34"/>
      <c r="O56" s="34"/>
    </row>
    <row r="57" spans="1:169">
      <c r="A57" s="574"/>
      <c r="B57" s="576"/>
      <c r="C57" s="576"/>
      <c r="D57" s="544"/>
      <c r="E57" s="542"/>
      <c r="F57" s="548"/>
      <c r="G57" s="375"/>
      <c r="H57" s="647"/>
      <c r="I57" s="598"/>
      <c r="J57" s="602"/>
      <c r="K57" s="554"/>
      <c r="L57" s="554"/>
      <c r="M57" s="604"/>
      <c r="N57" s="34"/>
      <c r="O57" s="34"/>
    </row>
    <row r="58" spans="1:169">
      <c r="A58" s="574"/>
      <c r="B58" s="576"/>
      <c r="C58" s="576"/>
      <c r="D58" s="544"/>
      <c r="E58" s="542"/>
      <c r="F58" s="548"/>
      <c r="G58" s="375"/>
      <c r="H58" s="647"/>
      <c r="I58" s="598"/>
      <c r="J58" s="602"/>
      <c r="K58" s="554"/>
      <c r="L58" s="554"/>
      <c r="M58" s="604"/>
      <c r="N58" s="34"/>
      <c r="O58" s="34"/>
    </row>
    <row r="59" spans="1:169" ht="15.75" customHeight="1">
      <c r="A59" s="594"/>
      <c r="B59" s="595"/>
      <c r="C59" s="595"/>
      <c r="D59" s="545"/>
      <c r="E59" s="546"/>
      <c r="F59" s="549"/>
      <c r="G59" s="376"/>
      <c r="H59" s="648"/>
      <c r="I59" s="599"/>
      <c r="J59" s="603"/>
      <c r="K59" s="554"/>
      <c r="L59" s="554"/>
      <c r="M59" s="604"/>
      <c r="N59" s="34"/>
      <c r="O59" s="34"/>
    </row>
    <row r="60" spans="1:169" s="26" customFormat="1" ht="12.75" hidden="1">
      <c r="A60" s="608">
        <f>'7- Mapa Final'!A60</f>
        <v>6</v>
      </c>
      <c r="B60" s="609"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609"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10" t="str">
        <f>'7- Mapa Final'!J60</f>
        <v>Muy Baja - 1</v>
      </c>
      <c r="E60" s="611" t="str">
        <f>'7- Mapa Final'!K60</f>
        <v>Mayor - 4</v>
      </c>
      <c r="F60" s="607" t="str">
        <f>'7- Mapa Final'!M60</f>
        <v>Alto  - 4</v>
      </c>
      <c r="G60" s="381" t="s">
        <v>408</v>
      </c>
      <c r="H60" s="605"/>
      <c r="I60" s="605"/>
      <c r="J60" s="605"/>
      <c r="K60" s="605"/>
      <c r="L60" s="605"/>
      <c r="M60" s="60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74"/>
      <c r="B61" s="576"/>
      <c r="C61" s="576"/>
      <c r="D61" s="544"/>
      <c r="E61" s="542"/>
      <c r="F61" s="548"/>
      <c r="G61" s="375"/>
      <c r="H61" s="554"/>
      <c r="I61" s="554"/>
      <c r="J61" s="554"/>
      <c r="K61" s="554"/>
      <c r="L61" s="554"/>
      <c r="M61" s="56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74"/>
      <c r="B62" s="576"/>
      <c r="C62" s="576"/>
      <c r="D62" s="544"/>
      <c r="E62" s="542"/>
      <c r="F62" s="548"/>
      <c r="G62" s="375"/>
      <c r="H62" s="554"/>
      <c r="I62" s="554"/>
      <c r="J62" s="554"/>
      <c r="K62" s="554"/>
      <c r="L62" s="554"/>
      <c r="M62" s="56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74"/>
      <c r="B63" s="576"/>
      <c r="C63" s="576"/>
      <c r="D63" s="544"/>
      <c r="E63" s="542"/>
      <c r="F63" s="548"/>
      <c r="G63" s="375"/>
      <c r="H63" s="554"/>
      <c r="I63" s="554"/>
      <c r="J63" s="554"/>
      <c r="K63" s="554"/>
      <c r="L63" s="554"/>
      <c r="M63" s="56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74"/>
      <c r="B64" s="576"/>
      <c r="C64" s="576"/>
      <c r="D64" s="544"/>
      <c r="E64" s="542"/>
      <c r="F64" s="548"/>
      <c r="G64" s="375"/>
      <c r="H64" s="554"/>
      <c r="I64" s="554"/>
      <c r="J64" s="554"/>
      <c r="K64" s="554"/>
      <c r="L64" s="554"/>
      <c r="M64" s="56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74"/>
      <c r="B65" s="576"/>
      <c r="C65" s="576"/>
      <c r="D65" s="544"/>
      <c r="E65" s="542"/>
      <c r="F65" s="548"/>
      <c r="G65" s="375"/>
      <c r="H65" s="554"/>
      <c r="I65" s="554"/>
      <c r="J65" s="554"/>
      <c r="K65" s="554"/>
      <c r="L65" s="554"/>
      <c r="M65" s="569"/>
      <c r="N65" s="34"/>
      <c r="O65" s="34"/>
    </row>
    <row r="66" spans="1:169" hidden="1">
      <c r="A66" s="574"/>
      <c r="B66" s="576"/>
      <c r="C66" s="576"/>
      <c r="D66" s="544"/>
      <c r="E66" s="542"/>
      <c r="F66" s="548"/>
      <c r="G66" s="375"/>
      <c r="H66" s="554"/>
      <c r="I66" s="554"/>
      <c r="J66" s="554"/>
      <c r="K66" s="554"/>
      <c r="L66" s="554"/>
      <c r="M66" s="569"/>
      <c r="N66" s="34"/>
      <c r="O66" s="34"/>
    </row>
    <row r="67" spans="1:169" hidden="1">
      <c r="A67" s="574"/>
      <c r="B67" s="576"/>
      <c r="C67" s="576"/>
      <c r="D67" s="544"/>
      <c r="E67" s="542"/>
      <c r="F67" s="548"/>
      <c r="G67" s="375"/>
      <c r="H67" s="554"/>
      <c r="I67" s="554"/>
      <c r="J67" s="554"/>
      <c r="K67" s="554"/>
      <c r="L67" s="554"/>
      <c r="M67" s="569"/>
      <c r="N67" s="34"/>
      <c r="O67" s="34"/>
    </row>
    <row r="68" spans="1:169" hidden="1">
      <c r="A68" s="574"/>
      <c r="B68" s="576"/>
      <c r="C68" s="576"/>
      <c r="D68" s="544"/>
      <c r="E68" s="542"/>
      <c r="F68" s="548"/>
      <c r="G68" s="375"/>
      <c r="H68" s="554"/>
      <c r="I68" s="554"/>
      <c r="J68" s="554"/>
      <c r="K68" s="554"/>
      <c r="L68" s="554"/>
      <c r="M68" s="569"/>
      <c r="N68" s="34"/>
      <c r="O68" s="34"/>
    </row>
    <row r="69" spans="1:169" ht="15.75" hidden="1" thickBot="1">
      <c r="A69" s="574"/>
      <c r="B69" s="576"/>
      <c r="C69" s="576"/>
      <c r="D69" s="544"/>
      <c r="E69" s="542"/>
      <c r="F69" s="548"/>
      <c r="G69" s="375"/>
      <c r="H69" s="554"/>
      <c r="I69" s="554"/>
      <c r="J69" s="554"/>
      <c r="K69" s="554"/>
      <c r="L69" s="554"/>
      <c r="M69" s="569"/>
      <c r="N69" s="34"/>
      <c r="O69" s="34"/>
    </row>
    <row r="70" spans="1:169" s="26" customFormat="1" ht="12.75" hidden="1">
      <c r="A70" s="573">
        <f>'7- Mapa Final'!A70</f>
        <v>7</v>
      </c>
      <c r="B70" s="576"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6"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12" t="str">
        <f>'7- Mapa Final'!J70</f>
        <v>Muy Baja - 1</v>
      </c>
      <c r="E70" s="613" t="str">
        <f>'7- Mapa Final'!K70</f>
        <v>Mayor - 4</v>
      </c>
      <c r="F70" s="548" t="str">
        <f>'7- Mapa Final'!M70</f>
        <v>Alto  - 4</v>
      </c>
      <c r="G70" s="375" t="s">
        <v>408</v>
      </c>
      <c r="H70" s="554"/>
      <c r="I70" s="554"/>
      <c r="J70" s="554"/>
      <c r="K70" s="554"/>
      <c r="L70" s="554"/>
      <c r="M70" s="56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74"/>
      <c r="B71" s="576"/>
      <c r="C71" s="576"/>
      <c r="D71" s="544"/>
      <c r="E71" s="542"/>
      <c r="F71" s="548"/>
      <c r="G71" s="375"/>
      <c r="H71" s="554"/>
      <c r="I71" s="554"/>
      <c r="J71" s="554"/>
      <c r="K71" s="554"/>
      <c r="L71" s="554"/>
      <c r="M71" s="56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74"/>
      <c r="B72" s="576"/>
      <c r="C72" s="576"/>
      <c r="D72" s="544"/>
      <c r="E72" s="542"/>
      <c r="F72" s="548"/>
      <c r="G72" s="375"/>
      <c r="H72" s="554"/>
      <c r="I72" s="554"/>
      <c r="J72" s="554"/>
      <c r="K72" s="554"/>
      <c r="L72" s="554"/>
      <c r="M72" s="56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74"/>
      <c r="B73" s="576"/>
      <c r="C73" s="576"/>
      <c r="D73" s="544"/>
      <c r="E73" s="542"/>
      <c r="F73" s="548"/>
      <c r="G73" s="375"/>
      <c r="H73" s="554"/>
      <c r="I73" s="554"/>
      <c r="J73" s="554"/>
      <c r="K73" s="554"/>
      <c r="L73" s="554"/>
      <c r="M73" s="56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74"/>
      <c r="B74" s="576"/>
      <c r="C74" s="576"/>
      <c r="D74" s="544"/>
      <c r="E74" s="542"/>
      <c r="F74" s="548"/>
      <c r="G74" s="375"/>
      <c r="H74" s="554"/>
      <c r="I74" s="554"/>
      <c r="J74" s="554"/>
      <c r="K74" s="554"/>
      <c r="L74" s="554"/>
      <c r="M74" s="56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74"/>
      <c r="B75" s="576"/>
      <c r="C75" s="576"/>
      <c r="D75" s="544"/>
      <c r="E75" s="542"/>
      <c r="F75" s="548"/>
      <c r="G75" s="375"/>
      <c r="H75" s="554"/>
      <c r="I75" s="554"/>
      <c r="J75" s="554"/>
      <c r="K75" s="554"/>
      <c r="L75" s="554"/>
      <c r="M75" s="569"/>
      <c r="N75" s="34"/>
      <c r="O75" s="34"/>
    </row>
    <row r="76" spans="1:169" hidden="1">
      <c r="A76" s="574"/>
      <c r="B76" s="576"/>
      <c r="C76" s="576"/>
      <c r="D76" s="544"/>
      <c r="E76" s="542"/>
      <c r="F76" s="548"/>
      <c r="G76" s="375"/>
      <c r="H76" s="554"/>
      <c r="I76" s="554"/>
      <c r="J76" s="554"/>
      <c r="K76" s="554"/>
      <c r="L76" s="554"/>
      <c r="M76" s="569"/>
      <c r="N76" s="34"/>
      <c r="O76" s="34"/>
    </row>
    <row r="77" spans="1:169" hidden="1">
      <c r="A77" s="574"/>
      <c r="B77" s="576"/>
      <c r="C77" s="576"/>
      <c r="D77" s="544"/>
      <c r="E77" s="542"/>
      <c r="F77" s="548"/>
      <c r="G77" s="375"/>
      <c r="H77" s="554"/>
      <c r="I77" s="554"/>
      <c r="J77" s="554"/>
      <c r="K77" s="554"/>
      <c r="L77" s="554"/>
      <c r="M77" s="569"/>
      <c r="N77" s="34"/>
      <c r="O77" s="34"/>
    </row>
    <row r="78" spans="1:169" hidden="1">
      <c r="A78" s="574"/>
      <c r="B78" s="576"/>
      <c r="C78" s="576"/>
      <c r="D78" s="544"/>
      <c r="E78" s="542"/>
      <c r="F78" s="548"/>
      <c r="G78" s="375"/>
      <c r="H78" s="554"/>
      <c r="I78" s="554"/>
      <c r="J78" s="554"/>
      <c r="K78" s="554"/>
      <c r="L78" s="554"/>
      <c r="M78" s="569"/>
      <c r="N78" s="34"/>
      <c r="O78" s="34"/>
    </row>
    <row r="79" spans="1:169" ht="15.75" hidden="1" thickBot="1">
      <c r="A79" s="574"/>
      <c r="B79" s="595"/>
      <c r="C79" s="595"/>
      <c r="D79" s="545"/>
      <c r="E79" s="546"/>
      <c r="F79" s="549"/>
      <c r="G79" s="376"/>
      <c r="H79" s="557"/>
      <c r="I79" s="557"/>
      <c r="J79" s="557"/>
      <c r="K79" s="557"/>
      <c r="L79" s="557"/>
      <c r="M79" s="570"/>
      <c r="N79" s="34"/>
      <c r="O79" s="34"/>
    </row>
    <row r="80" spans="1:169" hidden="1">
      <c r="A80" s="573">
        <f>'7- Mapa Final'!A80</f>
        <v>8</v>
      </c>
      <c r="B80" s="576"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6"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12" t="str">
        <f>'7- Mapa Final'!J80</f>
        <v>Muy Baja - 1</v>
      </c>
      <c r="E80" s="613" t="str">
        <f>'7- Mapa Final'!K80</f>
        <v>Mayor - 4</v>
      </c>
      <c r="F80" s="548" t="str">
        <f>'7- Mapa Final'!M80</f>
        <v>Alto  - 4</v>
      </c>
      <c r="G80" s="375" t="s">
        <v>408</v>
      </c>
      <c r="H80" s="554"/>
      <c r="I80" s="554"/>
      <c r="J80" s="554"/>
      <c r="K80" s="554"/>
      <c r="L80" s="554"/>
      <c r="M80" s="569"/>
    </row>
    <row r="81" spans="1:13" hidden="1">
      <c r="A81" s="574"/>
      <c r="B81" s="576"/>
      <c r="C81" s="576"/>
      <c r="D81" s="544"/>
      <c r="E81" s="542"/>
      <c r="F81" s="548"/>
      <c r="G81" s="375"/>
      <c r="H81" s="554"/>
      <c r="I81" s="554"/>
      <c r="J81" s="554"/>
      <c r="K81" s="554"/>
      <c r="L81" s="554"/>
      <c r="M81" s="569"/>
    </row>
    <row r="82" spans="1:13" hidden="1">
      <c r="A82" s="574"/>
      <c r="B82" s="576"/>
      <c r="C82" s="576"/>
      <c r="D82" s="544"/>
      <c r="E82" s="542"/>
      <c r="F82" s="548"/>
      <c r="G82" s="375"/>
      <c r="H82" s="554"/>
      <c r="I82" s="554"/>
      <c r="J82" s="554"/>
      <c r="K82" s="554"/>
      <c r="L82" s="554"/>
      <c r="M82" s="569"/>
    </row>
    <row r="83" spans="1:13" hidden="1">
      <c r="A83" s="574"/>
      <c r="B83" s="576"/>
      <c r="C83" s="576"/>
      <c r="D83" s="544"/>
      <c r="E83" s="542"/>
      <c r="F83" s="548"/>
      <c r="G83" s="375"/>
      <c r="H83" s="554"/>
      <c r="I83" s="554"/>
      <c r="J83" s="554"/>
      <c r="K83" s="554"/>
      <c r="L83" s="554"/>
      <c r="M83" s="569"/>
    </row>
    <row r="84" spans="1:13" hidden="1">
      <c r="A84" s="574"/>
      <c r="B84" s="576"/>
      <c r="C84" s="576"/>
      <c r="D84" s="544"/>
      <c r="E84" s="542"/>
      <c r="F84" s="548"/>
      <c r="G84" s="375"/>
      <c r="H84" s="554"/>
      <c r="I84" s="554"/>
      <c r="J84" s="554"/>
      <c r="K84" s="554"/>
      <c r="L84" s="554"/>
      <c r="M84" s="569"/>
    </row>
    <row r="85" spans="1:13" hidden="1">
      <c r="A85" s="574"/>
      <c r="B85" s="576"/>
      <c r="C85" s="576"/>
      <c r="D85" s="544"/>
      <c r="E85" s="542"/>
      <c r="F85" s="548"/>
      <c r="G85" s="375"/>
      <c r="H85" s="554"/>
      <c r="I85" s="554"/>
      <c r="J85" s="554"/>
      <c r="K85" s="554"/>
      <c r="L85" s="554"/>
      <c r="M85" s="569"/>
    </row>
    <row r="86" spans="1:13" hidden="1">
      <c r="A86" s="574"/>
      <c r="B86" s="576"/>
      <c r="C86" s="576"/>
      <c r="D86" s="544"/>
      <c r="E86" s="542"/>
      <c r="F86" s="548"/>
      <c r="G86" s="375"/>
      <c r="H86" s="554"/>
      <c r="I86" s="554"/>
      <c r="J86" s="554"/>
      <c r="K86" s="554"/>
      <c r="L86" s="554"/>
      <c r="M86" s="569"/>
    </row>
    <row r="87" spans="1:13" hidden="1">
      <c r="A87" s="574"/>
      <c r="B87" s="576"/>
      <c r="C87" s="576"/>
      <c r="D87" s="544"/>
      <c r="E87" s="542"/>
      <c r="F87" s="548"/>
      <c r="G87" s="375"/>
      <c r="H87" s="554"/>
      <c r="I87" s="554"/>
      <c r="J87" s="554"/>
      <c r="K87" s="554"/>
      <c r="L87" s="554"/>
      <c r="M87" s="569"/>
    </row>
    <row r="88" spans="1:13" hidden="1">
      <c r="A88" s="574"/>
      <c r="B88" s="576"/>
      <c r="C88" s="576"/>
      <c r="D88" s="544"/>
      <c r="E88" s="542"/>
      <c r="F88" s="548"/>
      <c r="G88" s="375"/>
      <c r="H88" s="554"/>
      <c r="I88" s="554"/>
      <c r="J88" s="554"/>
      <c r="K88" s="554"/>
      <c r="L88" s="554"/>
      <c r="M88" s="569"/>
    </row>
    <row r="89" spans="1:13" ht="15.75" hidden="1" thickBot="1">
      <c r="A89" s="574"/>
      <c r="B89" s="595"/>
      <c r="C89" s="595"/>
      <c r="D89" s="545"/>
      <c r="E89" s="546"/>
      <c r="F89" s="549"/>
      <c r="G89" s="376"/>
      <c r="H89" s="557"/>
      <c r="I89" s="557"/>
      <c r="J89" s="557"/>
      <c r="K89" s="557"/>
      <c r="L89" s="557"/>
      <c r="M89" s="570"/>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29" priority="837" operator="containsText" text="3- Moderado">
      <formula>NOT(ISERROR(SEARCH("3- Moderado",A7)))</formula>
    </cfRule>
    <cfRule type="containsText" dxfId="228" priority="838" operator="containsText" text="6- Moderado">
      <formula>NOT(ISERROR(SEARCH("6- Moderado",A7)))</formula>
    </cfRule>
    <cfRule type="containsText" dxfId="227" priority="839" operator="containsText" text="4- Moderado">
      <formula>NOT(ISERROR(SEARCH("4- Moderado",A7)))</formula>
    </cfRule>
    <cfRule type="containsText" dxfId="226" priority="840" operator="containsText" text="3- Bajo">
      <formula>NOT(ISERROR(SEARCH("3- Bajo",A7)))</formula>
    </cfRule>
    <cfRule type="containsText" dxfId="225" priority="841" operator="containsText" text="4- Bajo">
      <formula>NOT(ISERROR(SEARCH("4- Bajo",A7)))</formula>
    </cfRule>
    <cfRule type="containsText" dxfId="224" priority="842" operator="containsText" text="1- Bajo">
      <formula>NOT(ISERROR(SEARCH("1- Bajo",A7)))</formula>
    </cfRule>
  </conditionalFormatting>
  <conditionalFormatting sqref="A10:E10 A20:E20 A30:E30">
    <cfRule type="containsText" dxfId="223" priority="813" operator="containsText" text="3- Moderado">
      <formula>NOT(ISERROR(SEARCH("3- Moderado",A10)))</formula>
    </cfRule>
    <cfRule type="containsText" dxfId="222" priority="814" operator="containsText" text="6- Moderado">
      <formula>NOT(ISERROR(SEARCH("6- Moderado",A10)))</formula>
    </cfRule>
    <cfRule type="containsText" dxfId="221" priority="815" operator="containsText" text="4- Moderado">
      <formula>NOT(ISERROR(SEARCH("4- Moderado",A10)))</formula>
    </cfRule>
    <cfRule type="containsText" dxfId="220" priority="816" operator="containsText" text="3- Bajo">
      <formula>NOT(ISERROR(SEARCH("3- Bajo",A10)))</formula>
    </cfRule>
    <cfRule type="containsText" dxfId="219" priority="817" operator="containsText" text="4- Bajo">
      <formula>NOT(ISERROR(SEARCH("4- Bajo",A10)))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4" operator="containsText" text="6- Moderado">
      <formula>NOT(ISERROR(SEARCH("6- Moderado",A40)))</formula>
    </cfRule>
    <cfRule type="containsText" dxfId="215" priority="125" operator="containsText" text="4- Moderado">
      <formula>NOT(ISERROR(SEARCH("4- Moderado",A40)))</formula>
    </cfRule>
    <cfRule type="containsText" dxfId="214" priority="126" operator="containsText" text="3- Bajo">
      <formula>NOT(ISERROR(SEARCH("3- Bajo",A40)))</formula>
    </cfRule>
    <cfRule type="containsText" dxfId="213" priority="127" operator="containsText" text="4- Bajo">
      <formula>NOT(ISERROR(SEARCH("4- Bajo",A40)))</formula>
    </cfRule>
    <cfRule type="containsText" dxfId="212" priority="128" operator="containsText" text="1- Bajo">
      <formula>NOT(ISERROR(SEARCH("1- Bajo",A40)))</formula>
    </cfRule>
  </conditionalFormatting>
  <conditionalFormatting sqref="A50:E50">
    <cfRule type="containsText" dxfId="211" priority="95" operator="containsText" text="3- Moderado">
      <formula>NOT(ISERROR(SEARCH("3- Moderado",A50)))</formula>
    </cfRule>
    <cfRule type="containsText" dxfId="210" priority="96" operator="containsText" text="6- Moderado">
      <formula>NOT(ISERROR(SEARCH("6- Moderado",A50)))</formula>
    </cfRule>
    <cfRule type="containsText" dxfId="209" priority="97" operator="containsText" text="4- Moderado">
      <formula>NOT(ISERROR(SEARCH("4- Moderado",A50)))</formula>
    </cfRule>
    <cfRule type="containsText" dxfId="208" priority="98" operator="containsText" text="3- Bajo">
      <formula>NOT(ISERROR(SEARCH("3- Bajo",A50)))</formula>
    </cfRule>
    <cfRule type="containsText" dxfId="207" priority="99" operator="containsText" text="4- Bajo">
      <formula>NOT(ISERROR(SEARCH("4- Bajo",A50)))</formula>
    </cfRule>
    <cfRule type="containsText" dxfId="206" priority="100" operator="containsText" text="1- Bajo">
      <formula>NOT(ISERROR(SEARCH("1- Bajo",A50)))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69" operator="containsText" text="4- Moderado">
      <formula>NOT(ISERROR(SEARCH("4- Moderado",A60)))</formula>
    </cfRule>
    <cfRule type="containsText" dxfId="202" priority="70" operator="containsText" text="3- Bajo">
      <formula>NOT(ISERROR(SEARCH("3- Bajo",A60)))</formula>
    </cfRule>
    <cfRule type="containsText" dxfId="201" priority="71" operator="containsText" text="4- Bajo">
      <formula>NOT(ISERROR(SEARCH("4- Bajo",A60)))</formula>
    </cfRule>
    <cfRule type="containsText" dxfId="200" priority="72" operator="containsText" text="1- Bajo">
      <formula>NOT(ISERROR(SEARCH("1- Bajo",A60)))</formula>
    </cfRule>
  </conditionalFormatting>
  <conditionalFormatting sqref="A70:E70 A80:E80">
    <cfRule type="containsText" dxfId="199" priority="11" operator="containsText" text="3- Moderado">
      <formula>NOT(ISERROR(SEARCH("3- Moderado",A70)))</formula>
    </cfRule>
    <cfRule type="containsText" dxfId="198" priority="12" operator="containsText" text="6- Moderado">
      <formula>NOT(ISERROR(SEARCH("6- Moderado",A70)))</formula>
    </cfRule>
    <cfRule type="containsText" dxfId="197" priority="13" operator="containsText" text="4- Moderado">
      <formula>NOT(ISERROR(SEARCH("4- Moderado",A70)))</formula>
    </cfRule>
    <cfRule type="containsText" dxfId="196" priority="14" operator="containsText" text="3- Bajo">
      <formula>NOT(ISERROR(SEARCH("3- Bajo",A70)))</formula>
    </cfRule>
    <cfRule type="containsText" dxfId="195" priority="15" operator="containsText" text="4- Bajo">
      <formula>NOT(ISERROR(SEARCH("4- Bajo",A70)))</formula>
    </cfRule>
    <cfRule type="containsText" dxfId="194" priority="16" operator="containsText" text="1- Bajo">
      <formula>NOT(ISERROR(SEARCH("1- Bajo",A70)))</formula>
    </cfRule>
  </conditionalFormatting>
  <conditionalFormatting sqref="C8:F8">
    <cfRule type="containsText" dxfId="193" priority="169" operator="containsText" text="3- Moderado">
      <formula>NOT(ISERROR(SEARCH("3- Moderado",C8)))</formula>
    </cfRule>
    <cfRule type="containsText" dxfId="192" priority="170" operator="containsText" text="6- Moderado">
      <formula>NOT(ISERROR(SEARCH("6- Moderado",C8)))</formula>
    </cfRule>
    <cfRule type="containsText" dxfId="191" priority="171" operator="containsText" text="4- Moderado">
      <formula>NOT(ISERROR(SEARCH("4- Moderado",C8)))</formula>
    </cfRule>
    <cfRule type="containsText" dxfId="190" priority="172" operator="containsText" text="3- Bajo">
      <formula>NOT(ISERROR(SEARCH("3- Bajo",C8)))</formula>
    </cfRule>
    <cfRule type="containsText" dxfId="189" priority="173" operator="containsText" text="4- Bajo">
      <formula>NOT(ISERROR(SEARCH("4- Bajo",C8)))</formula>
    </cfRule>
    <cfRule type="containsText" dxfId="188" priority="174" operator="containsText" text="1- Bajo">
      <formula>NOT(ISERROR(SEARCH("1- Bajo",C8)))</formula>
    </cfRule>
  </conditionalFormatting>
  <conditionalFormatting sqref="D10:D89">
    <cfRule type="containsText" dxfId="187" priority="5" operator="containsText" text="Muy Alta">
      <formula>NOT(ISERROR(SEARCH("Muy Alta",D10)))</formula>
    </cfRule>
    <cfRule type="containsText" dxfId="186" priority="6" operator="containsText" text="Alta">
      <formula>NOT(ISERROR(SEARCH("Alta",D10)))</formula>
    </cfRule>
    <cfRule type="containsText" dxfId="185" priority="7" operator="containsText" text="Baja">
      <formula>NOT(ISERROR(SEARCH("Baja",D10)))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1" operator="containsText" text="Catastrófico">
      <formula>NOT(ISERROR(SEARCH("Catastrófico",E10)))</formula>
    </cfRule>
    <cfRule type="containsText" dxfId="181" priority="2" operator="containsText" text="Mayor">
      <formula>NOT(ISERROR(SEARCH("Mayor",E10)))</formula>
    </cfRule>
    <cfRule type="containsText" dxfId="180" priority="3" operator="containsText" text="Menor">
      <formula>NOT(ISERROR(SEARCH("Menor",E10)))</formula>
    </cfRule>
    <cfRule type="containsText" dxfId="179" priority="4" operator="containsText" text="Leve">
      <formula>NOT(ISERROR(SEARCH("Leve",E10)))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4" operator="containsText" text="Bajo">
      <formula>NOT(ISERROR(SEARCH("Bajo",F10)))</formula>
    </cfRule>
    <cfRule type="containsText" dxfId="176" priority="25" operator="containsText" text="Moderado">
      <formula>NOT(ISERROR(SEARCH("Moderado",F10)))</formula>
    </cfRule>
    <cfRule type="containsText" dxfId="175" priority="26" operator="containsText" text="Alto">
      <formula>NOT(ISERROR(SEARCH("Alto",F10)))</formula>
    </cfRule>
    <cfRule type="containsText" dxfId="174" priority="27" operator="containsText" text="Extremo">
      <formula>NOT(ISERROR(SEARCH("Extremo",F10)))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A17" zoomScale="55" zoomScaleNormal="55" workbookViewId="0">
      <selection activeCell="H10" sqref="H10"/>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9"/>
      <c r="B1" s="560"/>
      <c r="C1" s="563"/>
      <c r="D1" s="563"/>
      <c r="E1" s="563"/>
      <c r="F1" s="563"/>
      <c r="G1" s="563"/>
      <c r="H1" s="563"/>
      <c r="I1" s="563"/>
      <c r="J1" s="564"/>
      <c r="K1" s="558"/>
      <c r="L1" s="558"/>
      <c r="M1" s="55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1"/>
      <c r="B2" s="562"/>
      <c r="C2" s="565"/>
      <c r="D2" s="565"/>
      <c r="E2" s="565"/>
      <c r="F2" s="565"/>
      <c r="G2" s="565"/>
      <c r="H2" s="565"/>
      <c r="I2" s="565"/>
      <c r="J2" s="566"/>
      <c r="K2" s="558"/>
      <c r="L2" s="558"/>
      <c r="M2" s="55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5"/>
      <c r="D3" s="565"/>
      <c r="E3" s="565"/>
      <c r="F3" s="565"/>
      <c r="G3" s="565"/>
      <c r="H3" s="565"/>
      <c r="I3" s="565"/>
      <c r="J3" s="566"/>
      <c r="K3" s="558"/>
      <c r="L3" s="558"/>
      <c r="M3" s="55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5" t="s">
        <v>265</v>
      </c>
      <c r="B4" s="415"/>
      <c r="C4" s="420" t="s">
        <v>5</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5" t="s">
        <v>267</v>
      </c>
      <c r="B5" s="415"/>
      <c r="C5" s="421" t="s">
        <v>33</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5" t="s">
        <v>268</v>
      </c>
      <c r="B6" s="415"/>
      <c r="C6" s="591" t="s">
        <v>269</v>
      </c>
      <c r="D6" s="592"/>
      <c r="E6" s="592"/>
      <c r="F6" s="592"/>
      <c r="G6" s="592"/>
      <c r="H6" s="592"/>
      <c r="I6" s="592"/>
      <c r="J6" s="592"/>
      <c r="K6" s="592"/>
      <c r="L6" s="592"/>
      <c r="M6" s="59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6" t="s">
        <v>513</v>
      </c>
      <c r="B7" s="587"/>
      <c r="C7" s="588"/>
      <c r="D7" s="589" t="s">
        <v>514</v>
      </c>
      <c r="E7" s="589"/>
      <c r="F7" s="589"/>
      <c r="G7" s="590" t="s">
        <v>515</v>
      </c>
      <c r="H7" s="581" t="s">
        <v>516</v>
      </c>
      <c r="I7" s="583" t="s">
        <v>517</v>
      </c>
      <c r="J7" s="584"/>
      <c r="K7" s="583" t="s">
        <v>518</v>
      </c>
      <c r="L7" s="584"/>
      <c r="M7" s="585" t="s">
        <v>536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520</v>
      </c>
      <c r="F8" s="28" t="s">
        <v>521</v>
      </c>
      <c r="G8" s="590"/>
      <c r="H8" s="582"/>
      <c r="I8" s="29" t="s">
        <v>522</v>
      </c>
      <c r="J8" s="29" t="s">
        <v>523</v>
      </c>
      <c r="K8" s="29" t="s">
        <v>524</v>
      </c>
      <c r="L8" s="29" t="s">
        <v>525</v>
      </c>
      <c r="M8" s="58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1"/>
      <c r="B9" s="572"/>
      <c r="C9" s="572"/>
      <c r="D9" s="572"/>
      <c r="E9" s="572"/>
      <c r="F9" s="572"/>
      <c r="G9" s="57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3">
        <f>'7- Mapa Final'!A10</f>
        <v>1</v>
      </c>
      <c r="B10" s="575" t="str">
        <f>'7- Mapa Final'!B10</f>
        <v>Incumplimiento de los  términos y requisitos de ley en la actualización registro de vacantes de servidores judiciales</v>
      </c>
      <c r="C10" s="575" t="str">
        <f>'7- Mapa Final'!C10</f>
        <v xml:space="preserve">Responder fuera de tiempo o sin solucionar los requerimientos de la ciudadanía </v>
      </c>
      <c r="D10" s="543" t="str">
        <f>'7- Mapa Final'!J10</f>
        <v>Muy Baja - 1</v>
      </c>
      <c r="E10" s="541" t="str">
        <f>'7- Mapa Final'!K10</f>
        <v>Leve - 1</v>
      </c>
      <c r="F10" s="547" t="str">
        <f>'7- Mapa Final'!M10</f>
        <v>Bajo - 1</v>
      </c>
      <c r="G10" s="374" t="s">
        <v>409</v>
      </c>
      <c r="H10" s="579"/>
      <c r="I10" s="553"/>
      <c r="J10" s="614"/>
      <c r="K10" s="617"/>
      <c r="L10" s="617"/>
      <c r="M10" s="61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4"/>
      <c r="B11" s="576"/>
      <c r="C11" s="576"/>
      <c r="D11" s="544"/>
      <c r="E11" s="542"/>
      <c r="F11" s="548"/>
      <c r="G11" s="375"/>
      <c r="H11" s="580"/>
      <c r="I11" s="554"/>
      <c r="J11" s="615"/>
      <c r="K11" s="618"/>
      <c r="L11" s="618"/>
      <c r="M11" s="61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4"/>
      <c r="B12" s="576"/>
      <c r="C12" s="576"/>
      <c r="D12" s="544"/>
      <c r="E12" s="542"/>
      <c r="F12" s="548"/>
      <c r="G12" s="375"/>
      <c r="H12" s="580"/>
      <c r="I12" s="554"/>
      <c r="J12" s="615"/>
      <c r="K12" s="618"/>
      <c r="L12" s="618"/>
      <c r="M12" s="61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4"/>
      <c r="B13" s="576"/>
      <c r="C13" s="576"/>
      <c r="D13" s="544"/>
      <c r="E13" s="542"/>
      <c r="F13" s="548"/>
      <c r="G13" s="375"/>
      <c r="H13" s="580"/>
      <c r="I13" s="554"/>
      <c r="J13" s="615"/>
      <c r="K13" s="618"/>
      <c r="L13" s="618"/>
      <c r="M13" s="61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4"/>
      <c r="B14" s="576"/>
      <c r="C14" s="576"/>
      <c r="D14" s="544"/>
      <c r="E14" s="542"/>
      <c r="F14" s="548"/>
      <c r="G14" s="375"/>
      <c r="H14" s="580"/>
      <c r="I14" s="554"/>
      <c r="J14" s="615"/>
      <c r="K14" s="618"/>
      <c r="L14" s="618"/>
      <c r="M14" s="61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4"/>
      <c r="B15" s="576"/>
      <c r="C15" s="576"/>
      <c r="D15" s="544"/>
      <c r="E15" s="542"/>
      <c r="F15" s="548"/>
      <c r="G15" s="375"/>
      <c r="H15" s="580"/>
      <c r="I15" s="554"/>
      <c r="J15" s="615"/>
      <c r="K15" s="618"/>
      <c r="L15" s="618"/>
      <c r="M15" s="61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4"/>
      <c r="B16" s="576"/>
      <c r="C16" s="576"/>
      <c r="D16" s="544"/>
      <c r="E16" s="542"/>
      <c r="F16" s="548"/>
      <c r="G16" s="375"/>
      <c r="H16" s="580"/>
      <c r="I16" s="554"/>
      <c r="J16" s="615"/>
      <c r="K16" s="618"/>
      <c r="L16" s="618"/>
      <c r="M16" s="61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4"/>
      <c r="B17" s="576"/>
      <c r="C17" s="576"/>
      <c r="D17" s="544"/>
      <c r="E17" s="542"/>
      <c r="F17" s="548"/>
      <c r="G17" s="375"/>
      <c r="H17" s="580"/>
      <c r="I17" s="554"/>
      <c r="J17" s="615"/>
      <c r="K17" s="618"/>
      <c r="L17" s="618"/>
      <c r="M17" s="61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4"/>
      <c r="B18" s="576"/>
      <c r="C18" s="576"/>
      <c r="D18" s="544"/>
      <c r="E18" s="542"/>
      <c r="F18" s="548"/>
      <c r="G18" s="375"/>
      <c r="H18" s="580"/>
      <c r="I18" s="554"/>
      <c r="J18" s="615"/>
      <c r="K18" s="618"/>
      <c r="L18" s="618"/>
      <c r="M18" s="61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4"/>
      <c r="B19" s="576"/>
      <c r="C19" s="576"/>
      <c r="D19" s="544"/>
      <c r="E19" s="542"/>
      <c r="F19" s="548"/>
      <c r="G19" s="375"/>
      <c r="H19" s="580"/>
      <c r="I19" s="554"/>
      <c r="J19" s="616"/>
      <c r="K19" s="618"/>
      <c r="L19" s="618"/>
      <c r="M19" s="61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4">
        <f>'7- Mapa Final'!A20</f>
        <v>2</v>
      </c>
      <c r="B20" s="576" t="str">
        <f>'7- Mapa Final'!B20</f>
        <v xml:space="preserve">Gestionar  traslados de personal que no se ajusten a las condiciones requeridas  </v>
      </c>
      <c r="C20" s="576" t="str">
        <f>'7- Mapa Final'!C20</f>
        <v>Realizar o no realizar traslados en las condiciones y tiempos  requeridos para atender las solicitudes y necesidades identificadas.</v>
      </c>
      <c r="D20" s="612" t="str">
        <f>'7- Mapa Final'!J20</f>
        <v>Muy Baja - 1</v>
      </c>
      <c r="E20" s="613" t="str">
        <f>'7- Mapa Final'!K20</f>
        <v>Leve - 1</v>
      </c>
      <c r="F20" s="548" t="str">
        <f>'7- Mapa Final'!M20</f>
        <v>Bajo - 1</v>
      </c>
      <c r="G20" s="375" t="s">
        <v>408</v>
      </c>
      <c r="H20" s="552"/>
      <c r="I20" s="615"/>
      <c r="J20" s="621"/>
      <c r="K20" s="617"/>
      <c r="L20" s="617"/>
      <c r="M20" s="61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4"/>
      <c r="B21" s="576"/>
      <c r="C21" s="576"/>
      <c r="D21" s="544"/>
      <c r="E21" s="542"/>
      <c r="F21" s="548"/>
      <c r="G21" s="375"/>
      <c r="H21" s="540"/>
      <c r="I21" s="615"/>
      <c r="J21" s="621"/>
      <c r="K21" s="618"/>
      <c r="L21" s="618"/>
      <c r="M21" s="61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4"/>
      <c r="B22" s="576"/>
      <c r="C22" s="576"/>
      <c r="D22" s="544"/>
      <c r="E22" s="542"/>
      <c r="F22" s="548"/>
      <c r="G22" s="375"/>
      <c r="H22" s="540"/>
      <c r="I22" s="615"/>
      <c r="J22" s="621"/>
      <c r="K22" s="618"/>
      <c r="L22" s="618"/>
      <c r="M22" s="61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4"/>
      <c r="B23" s="576"/>
      <c r="C23" s="576"/>
      <c r="D23" s="544"/>
      <c r="E23" s="542"/>
      <c r="F23" s="548"/>
      <c r="G23" s="375"/>
      <c r="H23" s="540"/>
      <c r="I23" s="615"/>
      <c r="J23" s="621"/>
      <c r="K23" s="618"/>
      <c r="L23" s="618"/>
      <c r="M23" s="61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4"/>
      <c r="B24" s="576"/>
      <c r="C24" s="576"/>
      <c r="D24" s="544"/>
      <c r="E24" s="542"/>
      <c r="F24" s="548"/>
      <c r="G24" s="375"/>
      <c r="H24" s="540"/>
      <c r="I24" s="615"/>
      <c r="J24" s="621"/>
      <c r="K24" s="618"/>
      <c r="L24" s="618"/>
      <c r="M24" s="61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4"/>
      <c r="B25" s="576"/>
      <c r="C25" s="576"/>
      <c r="D25" s="544"/>
      <c r="E25" s="542"/>
      <c r="F25" s="548"/>
      <c r="G25" s="375"/>
      <c r="H25" s="540"/>
      <c r="I25" s="615"/>
      <c r="J25" s="621"/>
      <c r="K25" s="618"/>
      <c r="L25" s="618"/>
      <c r="M25" s="619"/>
      <c r="N25" s="34"/>
      <c r="O25" s="34"/>
    </row>
    <row r="26" spans="1:169">
      <c r="A26" s="574"/>
      <c r="B26" s="576"/>
      <c r="C26" s="576"/>
      <c r="D26" s="544"/>
      <c r="E26" s="542"/>
      <c r="F26" s="548"/>
      <c r="G26" s="375"/>
      <c r="H26" s="540"/>
      <c r="I26" s="615"/>
      <c r="J26" s="621"/>
      <c r="K26" s="618"/>
      <c r="L26" s="618"/>
      <c r="M26" s="619"/>
      <c r="N26" s="34"/>
      <c r="O26" s="34"/>
    </row>
    <row r="27" spans="1:169">
      <c r="A27" s="574"/>
      <c r="B27" s="576"/>
      <c r="C27" s="576"/>
      <c r="D27" s="544"/>
      <c r="E27" s="542"/>
      <c r="F27" s="548"/>
      <c r="G27" s="375"/>
      <c r="H27" s="540"/>
      <c r="I27" s="615"/>
      <c r="J27" s="621"/>
      <c r="K27" s="618"/>
      <c r="L27" s="618"/>
      <c r="M27" s="619"/>
      <c r="N27" s="34"/>
      <c r="O27" s="34"/>
    </row>
    <row r="28" spans="1:169">
      <c r="A28" s="574"/>
      <c r="B28" s="576"/>
      <c r="C28" s="576"/>
      <c r="D28" s="544"/>
      <c r="E28" s="542"/>
      <c r="F28" s="548"/>
      <c r="G28" s="375"/>
      <c r="H28" s="540"/>
      <c r="I28" s="615"/>
      <c r="J28" s="621"/>
      <c r="K28" s="618"/>
      <c r="L28" s="618"/>
      <c r="M28" s="619"/>
      <c r="N28" s="34"/>
      <c r="O28" s="34"/>
    </row>
    <row r="29" spans="1:169">
      <c r="A29" s="574"/>
      <c r="B29" s="576"/>
      <c r="C29" s="576"/>
      <c r="D29" s="544"/>
      <c r="E29" s="542"/>
      <c r="F29" s="548"/>
      <c r="G29" s="375"/>
      <c r="H29" s="540"/>
      <c r="I29" s="615"/>
      <c r="J29" s="621"/>
      <c r="K29" s="618"/>
      <c r="L29" s="618"/>
      <c r="M29" s="619"/>
      <c r="N29" s="34"/>
      <c r="O29" s="34"/>
    </row>
    <row r="30" spans="1:169" s="26" customFormat="1" ht="12.75">
      <c r="A30" s="574">
        <f>'7- Mapa Final'!A30</f>
        <v>3</v>
      </c>
      <c r="B30" s="576" t="str">
        <f>'7- Mapa Final'!B30</f>
        <v xml:space="preserve">Imposibilidad de consolidar la cobertura de la carrera Judicial 
</v>
      </c>
      <c r="C30" s="576" t="str">
        <f>'7- Mapa Final'!C30</f>
        <v>Cuando no se dispone de la toatlidad de cargos  cubiertos en carrera</v>
      </c>
      <c r="D30" s="612" t="str">
        <f>'7- Mapa Final'!J30</f>
        <v>Baja - 2</v>
      </c>
      <c r="E30" s="613" t="str">
        <f>'7- Mapa Final'!K30</f>
        <v>Leve - 1</v>
      </c>
      <c r="F30" s="548" t="str">
        <f>'7- Mapa Final'!M30</f>
        <v>Bajo - 2</v>
      </c>
      <c r="G30" s="375" t="s">
        <v>408</v>
      </c>
      <c r="H30" s="552"/>
      <c r="I30" s="554"/>
      <c r="J30" s="622"/>
      <c r="K30" s="617"/>
      <c r="L30" s="617"/>
      <c r="M30" s="61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4"/>
      <c r="B31" s="576"/>
      <c r="C31" s="576"/>
      <c r="D31" s="544"/>
      <c r="E31" s="542"/>
      <c r="F31" s="548"/>
      <c r="G31" s="375"/>
      <c r="H31" s="540"/>
      <c r="I31" s="554"/>
      <c r="J31" s="615"/>
      <c r="K31" s="618"/>
      <c r="L31" s="618"/>
      <c r="M31" s="61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4"/>
      <c r="B32" s="576"/>
      <c r="C32" s="576"/>
      <c r="D32" s="544"/>
      <c r="E32" s="542"/>
      <c r="F32" s="548"/>
      <c r="G32" s="375"/>
      <c r="H32" s="540"/>
      <c r="I32" s="554"/>
      <c r="J32" s="615"/>
      <c r="K32" s="618"/>
      <c r="L32" s="618"/>
      <c r="M32" s="61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4"/>
      <c r="B33" s="576"/>
      <c r="C33" s="576"/>
      <c r="D33" s="544"/>
      <c r="E33" s="542"/>
      <c r="F33" s="548"/>
      <c r="G33" s="375"/>
      <c r="H33" s="540"/>
      <c r="I33" s="554"/>
      <c r="J33" s="615"/>
      <c r="K33" s="618"/>
      <c r="L33" s="618"/>
      <c r="M33" s="61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4"/>
      <c r="B34" s="576"/>
      <c r="C34" s="576"/>
      <c r="D34" s="544"/>
      <c r="E34" s="542"/>
      <c r="F34" s="548"/>
      <c r="G34" s="375"/>
      <c r="H34" s="540"/>
      <c r="I34" s="554"/>
      <c r="J34" s="615"/>
      <c r="K34" s="618"/>
      <c r="L34" s="618"/>
      <c r="M34" s="61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4"/>
      <c r="B35" s="576"/>
      <c r="C35" s="576"/>
      <c r="D35" s="544"/>
      <c r="E35" s="542"/>
      <c r="F35" s="548"/>
      <c r="G35" s="375"/>
      <c r="H35" s="540"/>
      <c r="I35" s="554"/>
      <c r="J35" s="615"/>
      <c r="K35" s="618"/>
      <c r="L35" s="618"/>
      <c r="M35" s="619"/>
      <c r="N35" s="34"/>
      <c r="O35" s="34"/>
    </row>
    <row r="36" spans="1:169">
      <c r="A36" s="574"/>
      <c r="B36" s="576"/>
      <c r="C36" s="576"/>
      <c r="D36" s="544"/>
      <c r="E36" s="542"/>
      <c r="F36" s="548"/>
      <c r="G36" s="375"/>
      <c r="H36" s="540"/>
      <c r="I36" s="554"/>
      <c r="J36" s="615"/>
      <c r="K36" s="618"/>
      <c r="L36" s="618"/>
      <c r="M36" s="619"/>
      <c r="N36" s="34"/>
      <c r="O36" s="34"/>
    </row>
    <row r="37" spans="1:169">
      <c r="A37" s="574"/>
      <c r="B37" s="576"/>
      <c r="C37" s="576"/>
      <c r="D37" s="544"/>
      <c r="E37" s="542"/>
      <c r="F37" s="548"/>
      <c r="G37" s="375"/>
      <c r="H37" s="540"/>
      <c r="I37" s="554"/>
      <c r="J37" s="615"/>
      <c r="K37" s="618"/>
      <c r="L37" s="618"/>
      <c r="M37" s="619"/>
      <c r="N37" s="34"/>
      <c r="O37" s="34"/>
    </row>
    <row r="38" spans="1:169">
      <c r="A38" s="574"/>
      <c r="B38" s="576"/>
      <c r="C38" s="576"/>
      <c r="D38" s="544"/>
      <c r="E38" s="542"/>
      <c r="F38" s="548"/>
      <c r="G38" s="375"/>
      <c r="H38" s="540"/>
      <c r="I38" s="554"/>
      <c r="J38" s="615"/>
      <c r="K38" s="618"/>
      <c r="L38" s="618"/>
      <c r="M38" s="619"/>
      <c r="N38" s="34"/>
      <c r="O38" s="34"/>
    </row>
    <row r="39" spans="1:169">
      <c r="A39" s="574"/>
      <c r="B39" s="576"/>
      <c r="C39" s="576"/>
      <c r="D39" s="544"/>
      <c r="E39" s="542"/>
      <c r="F39" s="548"/>
      <c r="G39" s="375"/>
      <c r="H39" s="556"/>
      <c r="I39" s="620"/>
      <c r="J39" s="616"/>
      <c r="K39" s="618"/>
      <c r="L39" s="618"/>
      <c r="M39" s="619"/>
      <c r="N39" s="34"/>
      <c r="O39" s="34"/>
    </row>
    <row r="40" spans="1:169" s="26" customFormat="1" ht="12.75">
      <c r="A40" s="574">
        <f>'7- Mapa Final'!A40</f>
        <v>4</v>
      </c>
      <c r="B40" s="576" t="str">
        <f>'7- Mapa Final'!B40</f>
        <v xml:space="preserve">Inexactitud en la Calificación de Servicios de Funcionarios </v>
      </c>
      <c r="C40" s="576" t="str">
        <f>'7- Mapa Final'!C40</f>
        <v>Posibilidad de incumplimiento de metas establecidas debido a la  presentación de datos o estimaciones equivocadas o incompletas relacionadas   respecto a la calificación de servicios de funcionarios.</v>
      </c>
      <c r="D40" s="612" t="str">
        <f>'7- Mapa Final'!J40</f>
        <v>Baja - 2</v>
      </c>
      <c r="E40" s="613" t="str">
        <f>'7- Mapa Final'!K40</f>
        <v>Leve - 1</v>
      </c>
      <c r="F40" s="548" t="str">
        <f>'7- Mapa Final'!M40</f>
        <v>Bajo - 2</v>
      </c>
      <c r="G40" s="375" t="s">
        <v>408</v>
      </c>
      <c r="H40" s="624"/>
      <c r="I40" s="618"/>
      <c r="J40" s="621"/>
      <c r="K40" s="617"/>
      <c r="L40" s="617"/>
      <c r="M40" s="62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4"/>
      <c r="B41" s="576"/>
      <c r="C41" s="576"/>
      <c r="D41" s="544"/>
      <c r="E41" s="542"/>
      <c r="F41" s="548"/>
      <c r="G41" s="375"/>
      <c r="H41" s="615"/>
      <c r="I41" s="618"/>
      <c r="J41" s="621"/>
      <c r="K41" s="618"/>
      <c r="L41" s="618"/>
      <c r="M41" s="61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4"/>
      <c r="B42" s="576"/>
      <c r="C42" s="576"/>
      <c r="D42" s="544"/>
      <c r="E42" s="542"/>
      <c r="F42" s="548"/>
      <c r="G42" s="375"/>
      <c r="H42" s="615"/>
      <c r="I42" s="618"/>
      <c r="J42" s="621"/>
      <c r="K42" s="618"/>
      <c r="L42" s="618"/>
      <c r="M42" s="61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4"/>
      <c r="B43" s="576"/>
      <c r="C43" s="576"/>
      <c r="D43" s="544"/>
      <c r="E43" s="542"/>
      <c r="F43" s="548"/>
      <c r="G43" s="375"/>
      <c r="H43" s="615"/>
      <c r="I43" s="618"/>
      <c r="J43" s="621"/>
      <c r="K43" s="618"/>
      <c r="L43" s="618"/>
      <c r="M43" s="61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4"/>
      <c r="B44" s="576"/>
      <c r="C44" s="576"/>
      <c r="D44" s="544"/>
      <c r="E44" s="542"/>
      <c r="F44" s="548"/>
      <c r="G44" s="375"/>
      <c r="H44" s="615"/>
      <c r="I44" s="618"/>
      <c r="J44" s="621"/>
      <c r="K44" s="618"/>
      <c r="L44" s="618"/>
      <c r="M44" s="61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4"/>
      <c r="B45" s="576"/>
      <c r="C45" s="576"/>
      <c r="D45" s="544"/>
      <c r="E45" s="542"/>
      <c r="F45" s="548"/>
      <c r="G45" s="375"/>
      <c r="H45" s="615"/>
      <c r="I45" s="618"/>
      <c r="J45" s="621"/>
      <c r="K45" s="618"/>
      <c r="L45" s="618"/>
      <c r="M45" s="619"/>
      <c r="N45" s="34"/>
      <c r="O45" s="34"/>
    </row>
    <row r="46" spans="1:169">
      <c r="A46" s="574"/>
      <c r="B46" s="576"/>
      <c r="C46" s="576"/>
      <c r="D46" s="544"/>
      <c r="E46" s="542"/>
      <c r="F46" s="548"/>
      <c r="G46" s="375"/>
      <c r="H46" s="615"/>
      <c r="I46" s="618"/>
      <c r="J46" s="621"/>
      <c r="K46" s="618"/>
      <c r="L46" s="618"/>
      <c r="M46" s="619"/>
      <c r="N46" s="34"/>
      <c r="O46" s="34"/>
    </row>
    <row r="47" spans="1:169">
      <c r="A47" s="574"/>
      <c r="B47" s="576"/>
      <c r="C47" s="576"/>
      <c r="D47" s="544"/>
      <c r="E47" s="542"/>
      <c r="F47" s="548"/>
      <c r="G47" s="375"/>
      <c r="H47" s="615"/>
      <c r="I47" s="618"/>
      <c r="J47" s="621"/>
      <c r="K47" s="618"/>
      <c r="L47" s="618"/>
      <c r="M47" s="619"/>
      <c r="N47" s="34"/>
      <c r="O47" s="34"/>
    </row>
    <row r="48" spans="1:169">
      <c r="A48" s="574"/>
      <c r="B48" s="576"/>
      <c r="C48" s="576"/>
      <c r="D48" s="544"/>
      <c r="E48" s="542"/>
      <c r="F48" s="548"/>
      <c r="G48" s="375"/>
      <c r="H48" s="615"/>
      <c r="I48" s="618"/>
      <c r="J48" s="621"/>
      <c r="K48" s="618"/>
      <c r="L48" s="618"/>
      <c r="M48" s="619"/>
      <c r="N48" s="34"/>
      <c r="O48" s="34"/>
    </row>
    <row r="49" spans="1:169">
      <c r="A49" s="574"/>
      <c r="B49" s="576"/>
      <c r="C49" s="576"/>
      <c r="D49" s="544"/>
      <c r="E49" s="542"/>
      <c r="F49" s="548"/>
      <c r="G49" s="375"/>
      <c r="H49" s="625"/>
      <c r="I49" s="618"/>
      <c r="J49" s="626"/>
      <c r="K49" s="618"/>
      <c r="L49" s="618"/>
      <c r="M49" s="619"/>
      <c r="N49" s="34"/>
      <c r="O49" s="34"/>
    </row>
    <row r="50" spans="1:169" s="26" customFormat="1" ht="12.75" customHeight="1">
      <c r="A50" s="574">
        <f>'7- Mapa Final'!A50</f>
        <v>5</v>
      </c>
      <c r="B50" s="576" t="str">
        <f>'7- Mapa Final'!B50</f>
        <v>Recibir dádivas o beneficios a nombre propio o de terceros para seleccionar o, rechazar aspirantes sin el lleno de los requisitos o asignar puntajes erróneos</v>
      </c>
      <c r="C50" s="576"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612" t="str">
        <f>'7- Mapa Final'!J50</f>
        <v>Muy Baja - 1</v>
      </c>
      <c r="E50" s="613" t="str">
        <f>'7- Mapa Final'!K50</f>
        <v>Mayor - 4</v>
      </c>
      <c r="F50" s="548" t="str">
        <f>'7- Mapa Final'!M50</f>
        <v>Alto  - 4</v>
      </c>
      <c r="G50" s="375" t="s">
        <v>408</v>
      </c>
      <c r="H50" s="627"/>
      <c r="I50" s="621"/>
      <c r="J50" s="621"/>
      <c r="K50" s="617"/>
      <c r="L50" s="617"/>
      <c r="M50" s="60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4"/>
      <c r="B51" s="576"/>
      <c r="C51" s="576"/>
      <c r="D51" s="544"/>
      <c r="E51" s="542"/>
      <c r="F51" s="548"/>
      <c r="G51" s="375"/>
      <c r="H51" s="628"/>
      <c r="I51" s="621"/>
      <c r="J51" s="621"/>
      <c r="K51" s="618"/>
      <c r="L51" s="618"/>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4"/>
      <c r="B52" s="576"/>
      <c r="C52" s="576"/>
      <c r="D52" s="544"/>
      <c r="E52" s="542"/>
      <c r="F52" s="548"/>
      <c r="G52" s="375"/>
      <c r="H52" s="628"/>
      <c r="I52" s="621"/>
      <c r="J52" s="621"/>
      <c r="K52" s="618"/>
      <c r="L52" s="618"/>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4"/>
      <c r="B53" s="576"/>
      <c r="C53" s="576"/>
      <c r="D53" s="544"/>
      <c r="E53" s="542"/>
      <c r="F53" s="548"/>
      <c r="G53" s="375"/>
      <c r="H53" s="628"/>
      <c r="I53" s="621"/>
      <c r="J53" s="621"/>
      <c r="K53" s="618"/>
      <c r="L53" s="618"/>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4"/>
      <c r="B54" s="576"/>
      <c r="C54" s="576"/>
      <c r="D54" s="544"/>
      <c r="E54" s="542"/>
      <c r="F54" s="548"/>
      <c r="G54" s="375"/>
      <c r="H54" s="628"/>
      <c r="I54" s="621"/>
      <c r="J54" s="621"/>
      <c r="K54" s="618"/>
      <c r="L54" s="618"/>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4"/>
      <c r="B55" s="576"/>
      <c r="C55" s="576"/>
      <c r="D55" s="544"/>
      <c r="E55" s="542"/>
      <c r="F55" s="548"/>
      <c r="G55" s="375"/>
      <c r="H55" s="628"/>
      <c r="I55" s="621"/>
      <c r="J55" s="621"/>
      <c r="K55" s="618"/>
      <c r="L55" s="618"/>
      <c r="M55" s="604"/>
      <c r="N55" s="34"/>
      <c r="O55" s="34"/>
    </row>
    <row r="56" spans="1:169">
      <c r="A56" s="574"/>
      <c r="B56" s="576"/>
      <c r="C56" s="576"/>
      <c r="D56" s="544"/>
      <c r="E56" s="542"/>
      <c r="F56" s="548"/>
      <c r="G56" s="375"/>
      <c r="H56" s="628"/>
      <c r="I56" s="621"/>
      <c r="J56" s="621"/>
      <c r="K56" s="618"/>
      <c r="L56" s="618"/>
      <c r="M56" s="604"/>
      <c r="N56" s="34"/>
      <c r="O56" s="34"/>
    </row>
    <row r="57" spans="1:169">
      <c r="A57" s="574"/>
      <c r="B57" s="576"/>
      <c r="C57" s="576"/>
      <c r="D57" s="544"/>
      <c r="E57" s="542"/>
      <c r="F57" s="548"/>
      <c r="G57" s="375"/>
      <c r="H57" s="628"/>
      <c r="I57" s="621"/>
      <c r="J57" s="621"/>
      <c r="K57" s="618"/>
      <c r="L57" s="618"/>
      <c r="M57" s="604"/>
      <c r="N57" s="34"/>
      <c r="O57" s="34"/>
    </row>
    <row r="58" spans="1:169">
      <c r="A58" s="574"/>
      <c r="B58" s="576"/>
      <c r="C58" s="576"/>
      <c r="D58" s="544"/>
      <c r="E58" s="542"/>
      <c r="F58" s="548"/>
      <c r="G58" s="375"/>
      <c r="H58" s="628"/>
      <c r="I58" s="621"/>
      <c r="J58" s="621"/>
      <c r="K58" s="618"/>
      <c r="L58" s="618"/>
      <c r="M58" s="604"/>
      <c r="N58" s="34"/>
      <c r="O58" s="34"/>
    </row>
    <row r="59" spans="1:169">
      <c r="A59" s="574"/>
      <c r="B59" s="576"/>
      <c r="C59" s="576"/>
      <c r="D59" s="544"/>
      <c r="E59" s="542"/>
      <c r="F59" s="548"/>
      <c r="G59" s="375"/>
      <c r="H59" s="629"/>
      <c r="I59" s="621"/>
      <c r="J59" s="621"/>
      <c r="K59" s="618"/>
      <c r="L59" s="618"/>
      <c r="M59" s="604"/>
      <c r="N59" s="34"/>
      <c r="O59" s="34"/>
    </row>
    <row r="60" spans="1:169" s="26" customFormat="1" ht="12.75" hidden="1">
      <c r="A60" s="574">
        <f>'7- Mapa Final'!A60</f>
        <v>6</v>
      </c>
      <c r="B60" s="576"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6"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12" t="str">
        <f>'7- Mapa Final'!J60</f>
        <v>Muy Baja - 1</v>
      </c>
      <c r="E60" s="613" t="str">
        <f>'7- Mapa Final'!K60</f>
        <v>Mayor - 4</v>
      </c>
      <c r="F60" s="548" t="str">
        <f>'7- Mapa Final'!M60</f>
        <v>Alto  - 4</v>
      </c>
      <c r="G60" s="375" t="s">
        <v>408</v>
      </c>
      <c r="H60" s="554"/>
      <c r="I60" s="605"/>
      <c r="J60" s="605"/>
      <c r="K60" s="605"/>
      <c r="L60" s="605"/>
      <c r="M60" s="60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74"/>
      <c r="B61" s="576"/>
      <c r="C61" s="576"/>
      <c r="D61" s="544"/>
      <c r="E61" s="542"/>
      <c r="F61" s="548"/>
      <c r="G61" s="375"/>
      <c r="H61" s="554"/>
      <c r="I61" s="554"/>
      <c r="J61" s="554"/>
      <c r="K61" s="554"/>
      <c r="L61" s="554"/>
      <c r="M61" s="56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74"/>
      <c r="B62" s="576"/>
      <c r="C62" s="576"/>
      <c r="D62" s="544"/>
      <c r="E62" s="542"/>
      <c r="F62" s="548"/>
      <c r="G62" s="375"/>
      <c r="H62" s="554"/>
      <c r="I62" s="554"/>
      <c r="J62" s="554"/>
      <c r="K62" s="554"/>
      <c r="L62" s="554"/>
      <c r="M62" s="56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74"/>
      <c r="B63" s="576"/>
      <c r="C63" s="576"/>
      <c r="D63" s="544"/>
      <c r="E63" s="542"/>
      <c r="F63" s="548"/>
      <c r="G63" s="375"/>
      <c r="H63" s="554"/>
      <c r="I63" s="554"/>
      <c r="J63" s="554"/>
      <c r="K63" s="554"/>
      <c r="L63" s="554"/>
      <c r="M63" s="56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74"/>
      <c r="B64" s="576"/>
      <c r="C64" s="576"/>
      <c r="D64" s="544"/>
      <c r="E64" s="542"/>
      <c r="F64" s="548"/>
      <c r="G64" s="375"/>
      <c r="H64" s="554"/>
      <c r="I64" s="554"/>
      <c r="J64" s="554"/>
      <c r="K64" s="554"/>
      <c r="L64" s="554"/>
      <c r="M64" s="56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74"/>
      <c r="B65" s="576"/>
      <c r="C65" s="576"/>
      <c r="D65" s="544"/>
      <c r="E65" s="542"/>
      <c r="F65" s="548"/>
      <c r="G65" s="375"/>
      <c r="H65" s="554"/>
      <c r="I65" s="554"/>
      <c r="J65" s="554"/>
      <c r="K65" s="554"/>
      <c r="L65" s="554"/>
      <c r="M65" s="569"/>
      <c r="N65" s="34"/>
      <c r="O65" s="34"/>
    </row>
    <row r="66" spans="1:169" hidden="1">
      <c r="A66" s="574"/>
      <c r="B66" s="576"/>
      <c r="C66" s="576"/>
      <c r="D66" s="544"/>
      <c r="E66" s="542"/>
      <c r="F66" s="548"/>
      <c r="G66" s="375"/>
      <c r="H66" s="554"/>
      <c r="I66" s="554"/>
      <c r="J66" s="554"/>
      <c r="K66" s="554"/>
      <c r="L66" s="554"/>
      <c r="M66" s="569"/>
      <c r="N66" s="34"/>
      <c r="O66" s="34"/>
    </row>
    <row r="67" spans="1:169" hidden="1">
      <c r="A67" s="574"/>
      <c r="B67" s="576"/>
      <c r="C67" s="576"/>
      <c r="D67" s="544"/>
      <c r="E67" s="542"/>
      <c r="F67" s="548"/>
      <c r="G67" s="375"/>
      <c r="H67" s="554"/>
      <c r="I67" s="554"/>
      <c r="J67" s="554"/>
      <c r="K67" s="554"/>
      <c r="L67" s="554"/>
      <c r="M67" s="569"/>
      <c r="N67" s="34"/>
      <c r="O67" s="34"/>
    </row>
    <row r="68" spans="1:169" hidden="1">
      <c r="A68" s="574"/>
      <c r="B68" s="576"/>
      <c r="C68" s="576"/>
      <c r="D68" s="544"/>
      <c r="E68" s="542"/>
      <c r="F68" s="548"/>
      <c r="G68" s="375"/>
      <c r="H68" s="554"/>
      <c r="I68" s="554"/>
      <c r="J68" s="554"/>
      <c r="K68" s="554"/>
      <c r="L68" s="554"/>
      <c r="M68" s="569"/>
      <c r="N68" s="34"/>
      <c r="O68" s="34"/>
    </row>
    <row r="69" spans="1:169" hidden="1">
      <c r="A69" s="574"/>
      <c r="B69" s="576"/>
      <c r="C69" s="576"/>
      <c r="D69" s="544"/>
      <c r="E69" s="542"/>
      <c r="F69" s="548"/>
      <c r="G69" s="375"/>
      <c r="H69" s="554"/>
      <c r="I69" s="554"/>
      <c r="J69" s="554"/>
      <c r="K69" s="554"/>
      <c r="L69" s="554"/>
      <c r="M69" s="569"/>
      <c r="N69" s="34"/>
      <c r="O69" s="34"/>
    </row>
    <row r="70" spans="1:169" s="26" customFormat="1" ht="12.75" hidden="1">
      <c r="A70" s="574">
        <f>'7- Mapa Final'!A70</f>
        <v>7</v>
      </c>
      <c r="B70" s="576"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6"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12" t="str">
        <f>'7- Mapa Final'!J70</f>
        <v>Muy Baja - 1</v>
      </c>
      <c r="E70" s="613" t="str">
        <f>'7- Mapa Final'!K70</f>
        <v>Mayor - 4</v>
      </c>
      <c r="F70" s="548" t="str">
        <f>'7- Mapa Final'!M70</f>
        <v>Alto  - 4</v>
      </c>
      <c r="G70" s="375" t="s">
        <v>408</v>
      </c>
      <c r="H70" s="554"/>
      <c r="I70" s="554"/>
      <c r="J70" s="554"/>
      <c r="K70" s="554"/>
      <c r="L70" s="554"/>
      <c r="M70" s="56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74"/>
      <c r="B71" s="576"/>
      <c r="C71" s="576"/>
      <c r="D71" s="544"/>
      <c r="E71" s="542"/>
      <c r="F71" s="548"/>
      <c r="G71" s="375"/>
      <c r="H71" s="554"/>
      <c r="I71" s="554"/>
      <c r="J71" s="554"/>
      <c r="K71" s="554"/>
      <c r="L71" s="554"/>
      <c r="M71" s="56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74"/>
      <c r="B72" s="576"/>
      <c r="C72" s="576"/>
      <c r="D72" s="544"/>
      <c r="E72" s="542"/>
      <c r="F72" s="548"/>
      <c r="G72" s="375"/>
      <c r="H72" s="554"/>
      <c r="I72" s="554"/>
      <c r="J72" s="554"/>
      <c r="K72" s="554"/>
      <c r="L72" s="554"/>
      <c r="M72" s="56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74"/>
      <c r="B73" s="576"/>
      <c r="C73" s="576"/>
      <c r="D73" s="544"/>
      <c r="E73" s="542"/>
      <c r="F73" s="548"/>
      <c r="G73" s="375"/>
      <c r="H73" s="554"/>
      <c r="I73" s="554"/>
      <c r="J73" s="554"/>
      <c r="K73" s="554"/>
      <c r="L73" s="554"/>
      <c r="M73" s="56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74"/>
      <c r="B74" s="576"/>
      <c r="C74" s="576"/>
      <c r="D74" s="544"/>
      <c r="E74" s="542"/>
      <c r="F74" s="548"/>
      <c r="G74" s="375"/>
      <c r="H74" s="554"/>
      <c r="I74" s="554"/>
      <c r="J74" s="554"/>
      <c r="K74" s="554"/>
      <c r="L74" s="554"/>
      <c r="M74" s="56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74"/>
      <c r="B75" s="576"/>
      <c r="C75" s="576"/>
      <c r="D75" s="544"/>
      <c r="E75" s="542"/>
      <c r="F75" s="548"/>
      <c r="G75" s="375"/>
      <c r="H75" s="554"/>
      <c r="I75" s="554"/>
      <c r="J75" s="554"/>
      <c r="K75" s="554"/>
      <c r="L75" s="554"/>
      <c r="M75" s="569"/>
      <c r="N75" s="34"/>
      <c r="O75" s="34"/>
    </row>
    <row r="76" spans="1:169" hidden="1">
      <c r="A76" s="574"/>
      <c r="B76" s="576"/>
      <c r="C76" s="576"/>
      <c r="D76" s="544"/>
      <c r="E76" s="542"/>
      <c r="F76" s="548"/>
      <c r="G76" s="375"/>
      <c r="H76" s="554"/>
      <c r="I76" s="554"/>
      <c r="J76" s="554"/>
      <c r="K76" s="554"/>
      <c r="L76" s="554"/>
      <c r="M76" s="569"/>
      <c r="N76" s="34"/>
      <c r="O76" s="34"/>
    </row>
    <row r="77" spans="1:169" hidden="1">
      <c r="A77" s="574"/>
      <c r="B77" s="576"/>
      <c r="C77" s="576"/>
      <c r="D77" s="544"/>
      <c r="E77" s="542"/>
      <c r="F77" s="548"/>
      <c r="G77" s="375"/>
      <c r="H77" s="554"/>
      <c r="I77" s="554"/>
      <c r="J77" s="554"/>
      <c r="K77" s="554"/>
      <c r="L77" s="554"/>
      <c r="M77" s="569"/>
      <c r="N77" s="34"/>
      <c r="O77" s="34"/>
    </row>
    <row r="78" spans="1:169" hidden="1">
      <c r="A78" s="574"/>
      <c r="B78" s="576"/>
      <c r="C78" s="576"/>
      <c r="D78" s="544"/>
      <c r="E78" s="542"/>
      <c r="F78" s="548"/>
      <c r="G78" s="375"/>
      <c r="H78" s="554"/>
      <c r="I78" s="554"/>
      <c r="J78" s="554"/>
      <c r="K78" s="554"/>
      <c r="L78" s="554"/>
      <c r="M78" s="569"/>
      <c r="N78" s="34"/>
      <c r="O78" s="34"/>
    </row>
    <row r="79" spans="1:169" ht="15.75" hidden="1" thickBot="1">
      <c r="A79" s="594"/>
      <c r="B79" s="595"/>
      <c r="C79" s="595"/>
      <c r="D79" s="545"/>
      <c r="E79" s="546"/>
      <c r="F79" s="549"/>
      <c r="G79" s="376"/>
      <c r="H79" s="557"/>
      <c r="I79" s="557"/>
      <c r="J79" s="557"/>
      <c r="K79" s="557"/>
      <c r="L79" s="557"/>
      <c r="M79" s="570"/>
      <c r="N79" s="34"/>
      <c r="O79" s="34"/>
    </row>
    <row r="80" spans="1:169" hidden="1">
      <c r="A80" s="574">
        <f>'7- Mapa Final'!A80</f>
        <v>8</v>
      </c>
      <c r="B80" s="576"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6"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12" t="str">
        <f>'7- Mapa Final'!J80</f>
        <v>Muy Baja - 1</v>
      </c>
      <c r="E80" s="613" t="str">
        <f>'7- Mapa Final'!K80</f>
        <v>Mayor - 4</v>
      </c>
      <c r="F80" s="548" t="str">
        <f>'7- Mapa Final'!M80</f>
        <v>Alto  - 4</v>
      </c>
      <c r="G80" s="375" t="s">
        <v>408</v>
      </c>
      <c r="H80" s="554"/>
      <c r="I80" s="554"/>
      <c r="J80" s="554"/>
      <c r="K80" s="554"/>
      <c r="L80" s="554"/>
      <c r="M80" s="569"/>
    </row>
    <row r="81" spans="1:13" hidden="1">
      <c r="A81" s="574"/>
      <c r="B81" s="576"/>
      <c r="C81" s="576"/>
      <c r="D81" s="544"/>
      <c r="E81" s="542"/>
      <c r="F81" s="548"/>
      <c r="G81" s="375"/>
      <c r="H81" s="554"/>
      <c r="I81" s="554"/>
      <c r="J81" s="554"/>
      <c r="K81" s="554"/>
      <c r="L81" s="554"/>
      <c r="M81" s="569"/>
    </row>
    <row r="82" spans="1:13" hidden="1">
      <c r="A82" s="574"/>
      <c r="B82" s="576"/>
      <c r="C82" s="576"/>
      <c r="D82" s="544"/>
      <c r="E82" s="542"/>
      <c r="F82" s="548"/>
      <c r="G82" s="375"/>
      <c r="H82" s="554"/>
      <c r="I82" s="554"/>
      <c r="J82" s="554"/>
      <c r="K82" s="554"/>
      <c r="L82" s="554"/>
      <c r="M82" s="569"/>
    </row>
    <row r="83" spans="1:13" hidden="1">
      <c r="A83" s="574"/>
      <c r="B83" s="576"/>
      <c r="C83" s="576"/>
      <c r="D83" s="544"/>
      <c r="E83" s="542"/>
      <c r="F83" s="548"/>
      <c r="G83" s="375"/>
      <c r="H83" s="554"/>
      <c r="I83" s="554"/>
      <c r="J83" s="554"/>
      <c r="K83" s="554"/>
      <c r="L83" s="554"/>
      <c r="M83" s="569"/>
    </row>
    <row r="84" spans="1:13" hidden="1">
      <c r="A84" s="574"/>
      <c r="B84" s="576"/>
      <c r="C84" s="576"/>
      <c r="D84" s="544"/>
      <c r="E84" s="542"/>
      <c r="F84" s="548"/>
      <c r="G84" s="375"/>
      <c r="H84" s="554"/>
      <c r="I84" s="554"/>
      <c r="J84" s="554"/>
      <c r="K84" s="554"/>
      <c r="L84" s="554"/>
      <c r="M84" s="569"/>
    </row>
    <row r="85" spans="1:13" hidden="1">
      <c r="A85" s="574"/>
      <c r="B85" s="576"/>
      <c r="C85" s="576"/>
      <c r="D85" s="544"/>
      <c r="E85" s="542"/>
      <c r="F85" s="548"/>
      <c r="G85" s="375"/>
      <c r="H85" s="554"/>
      <c r="I85" s="554"/>
      <c r="J85" s="554"/>
      <c r="K85" s="554"/>
      <c r="L85" s="554"/>
      <c r="M85" s="569"/>
    </row>
    <row r="86" spans="1:13" hidden="1">
      <c r="A86" s="574"/>
      <c r="B86" s="576"/>
      <c r="C86" s="576"/>
      <c r="D86" s="544"/>
      <c r="E86" s="542"/>
      <c r="F86" s="548"/>
      <c r="G86" s="375"/>
      <c r="H86" s="554"/>
      <c r="I86" s="554"/>
      <c r="J86" s="554"/>
      <c r="K86" s="554"/>
      <c r="L86" s="554"/>
      <c r="M86" s="569"/>
    </row>
    <row r="87" spans="1:13" hidden="1">
      <c r="A87" s="574"/>
      <c r="B87" s="576"/>
      <c r="C87" s="576"/>
      <c r="D87" s="544"/>
      <c r="E87" s="542"/>
      <c r="F87" s="548"/>
      <c r="G87" s="375"/>
      <c r="H87" s="554"/>
      <c r="I87" s="554"/>
      <c r="J87" s="554"/>
      <c r="K87" s="554"/>
      <c r="L87" s="554"/>
      <c r="M87" s="569"/>
    </row>
    <row r="88" spans="1:13" hidden="1">
      <c r="A88" s="574"/>
      <c r="B88" s="576"/>
      <c r="C88" s="576"/>
      <c r="D88" s="544"/>
      <c r="E88" s="542"/>
      <c r="F88" s="548"/>
      <c r="G88" s="375"/>
      <c r="H88" s="554"/>
      <c r="I88" s="554"/>
      <c r="J88" s="554"/>
      <c r="K88" s="554"/>
      <c r="L88" s="554"/>
      <c r="M88" s="569"/>
    </row>
    <row r="89" spans="1:13" ht="15.75" hidden="1" thickBot="1">
      <c r="A89" s="594"/>
      <c r="B89" s="595"/>
      <c r="C89" s="595"/>
      <c r="D89" s="545"/>
      <c r="E89" s="546"/>
      <c r="F89" s="549"/>
      <c r="G89" s="376"/>
      <c r="H89" s="557"/>
      <c r="I89" s="557"/>
      <c r="J89" s="557"/>
      <c r="K89" s="557"/>
      <c r="L89" s="557"/>
      <c r="M89" s="570"/>
    </row>
  </sheetData>
  <mergeCells count="121">
    <mergeCell ref="L80:L89"/>
    <mergeCell ref="M80:M89"/>
    <mergeCell ref="A80:A89"/>
    <mergeCell ref="B80:B89"/>
    <mergeCell ref="C80:C89"/>
    <mergeCell ref="D80:D89"/>
    <mergeCell ref="E80:E89"/>
    <mergeCell ref="F80:F89"/>
    <mergeCell ref="G80:G89"/>
    <mergeCell ref="H80:H89"/>
    <mergeCell ref="I80:I89"/>
    <mergeCell ref="J80:J89"/>
    <mergeCell ref="K80:K8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73" priority="203" operator="containsText" text="3- Moderado">
      <formula>NOT(ISERROR(SEARCH("3- Moderado",A7)))</formula>
    </cfRule>
    <cfRule type="containsText" dxfId="172" priority="204" operator="containsText" text="6- Moderado">
      <formula>NOT(ISERROR(SEARCH("6- Moderado",A7)))</formula>
    </cfRule>
    <cfRule type="containsText" dxfId="171" priority="205" operator="containsText" text="4- Moderado">
      <formula>NOT(ISERROR(SEARCH("4- Moderado",A7)))</formula>
    </cfRule>
    <cfRule type="containsText" dxfId="170" priority="206" operator="containsText" text="3- Bajo">
      <formula>NOT(ISERROR(SEARCH("3- Bajo",A7)))</formula>
    </cfRule>
    <cfRule type="containsText" dxfId="169" priority="207" operator="containsText" text="4- Bajo">
      <formula>NOT(ISERROR(SEARCH("4- Bajo",A7)))</formula>
    </cfRule>
    <cfRule type="containsText" dxfId="168" priority="208" operator="containsText" text="1- Bajo">
      <formula>NOT(ISERROR(SEARCH("1- Bajo",A7)))</formula>
    </cfRule>
  </conditionalFormatting>
  <conditionalFormatting sqref="A10:E10 A20:E20">
    <cfRule type="containsText" dxfId="167" priority="197" operator="containsText" text="3- Moderado">
      <formula>NOT(ISERROR(SEARCH("3- Moderado",A10)))</formula>
    </cfRule>
    <cfRule type="containsText" dxfId="166" priority="198" operator="containsText" text="6- Moderado">
      <formula>NOT(ISERROR(SEARCH("6- Moderado",A10)))</formula>
    </cfRule>
    <cfRule type="containsText" dxfId="165" priority="199" operator="containsText" text="4- Moderado">
      <formula>NOT(ISERROR(SEARCH("4- Moderado",A10)))</formula>
    </cfRule>
    <cfRule type="containsText" dxfId="164" priority="200" operator="containsText" text="3- Bajo">
      <formula>NOT(ISERROR(SEARCH("3- Bajo",A10)))</formula>
    </cfRule>
    <cfRule type="containsText" dxfId="163" priority="201" operator="containsText" text="4- Bajo">
      <formula>NOT(ISERROR(SEARCH("4- Bajo",A10)))</formula>
    </cfRule>
    <cfRule type="containsText" dxfId="162" priority="202" operator="containsText" text="1- Bajo">
      <formula>NOT(ISERROR(SEARCH("1- Bajo",A10)))</formula>
    </cfRule>
  </conditionalFormatting>
  <conditionalFormatting sqref="A30:E30">
    <cfRule type="containsText" dxfId="161" priority="151" operator="containsText" text="3- Moderado">
      <formula>NOT(ISERROR(SEARCH("3- Moderado",A30)))</formula>
    </cfRule>
    <cfRule type="containsText" dxfId="160" priority="152" operator="containsText" text="6- Moderado">
      <formula>NOT(ISERROR(SEARCH("6- Moderado",A30)))</formula>
    </cfRule>
    <cfRule type="containsText" dxfId="159" priority="153" operator="containsText" text="4- Moderado">
      <formula>NOT(ISERROR(SEARCH("4- Moderado",A30)))</formula>
    </cfRule>
    <cfRule type="containsText" dxfId="158" priority="154" operator="containsText" text="3- Bajo">
      <formula>NOT(ISERROR(SEARCH("3- Bajo",A30)))</formula>
    </cfRule>
    <cfRule type="containsText" dxfId="157" priority="155" operator="containsText" text="4- Bajo">
      <formula>NOT(ISERROR(SEARCH("4- Bajo",A30)))</formula>
    </cfRule>
    <cfRule type="containsText" dxfId="156" priority="156" operator="containsText" text="1- Bajo">
      <formula>NOT(ISERROR(SEARCH("1-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7" operator="containsText" text="4- Bajo">
      <formula>NOT(ISERROR(SEARCH("4- Bajo",A40)))</formula>
    </cfRule>
    <cfRule type="containsText" dxfId="150" priority="128" operator="containsText" text="1- Bajo">
      <formula>NOT(ISERROR(SEARCH("1-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99" operator="containsText" text="4- Bajo">
      <formula>NOT(ISERROR(SEARCH("4- Bajo",A50)))</formula>
    </cfRule>
    <cfRule type="containsText" dxfId="144" priority="100" operator="containsText" text="1- Bajo">
      <formula>NOT(ISERROR(SEARCH("1- Bajo",A50)))</formula>
    </cfRule>
  </conditionalFormatting>
  <conditionalFormatting sqref="A60:E60">
    <cfRule type="containsText" dxfId="143" priority="67" operator="containsText" text="3- Moderado">
      <formula>NOT(ISERROR(SEARCH("3- Moderado",A60)))</formula>
    </cfRule>
    <cfRule type="containsText" dxfId="142" priority="68" operator="containsText" text="6- Moderado">
      <formula>NOT(ISERROR(SEARCH("6- Moderado",A60)))</formula>
    </cfRule>
    <cfRule type="containsText" dxfId="141" priority="69" operator="containsText" text="4- Moderado">
      <formula>NOT(ISERROR(SEARCH("4- Moderado",A60)))</formula>
    </cfRule>
    <cfRule type="containsText" dxfId="140" priority="70" operator="containsText" text="3- Bajo">
      <formula>NOT(ISERROR(SEARCH("3- Bajo",A60)))</formula>
    </cfRule>
    <cfRule type="containsText" dxfId="139" priority="71" operator="containsText" text="4- Bajo">
      <formula>NOT(ISERROR(SEARCH("4- Bajo",A60)))</formula>
    </cfRule>
    <cfRule type="containsText" dxfId="138" priority="72" operator="containsText" text="1- Bajo">
      <formula>NOT(ISERROR(SEARCH("1- Bajo",A60)))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4" operator="containsText" text="3- Bajo">
      <formula>NOT(ISERROR(SEARCH("3- Bajo",A70)))</formula>
    </cfRule>
    <cfRule type="containsText" dxfId="133" priority="15" operator="containsText" text="4- Bajo">
      <formula>NOT(ISERROR(SEARCH("4- Bajo",A70)))</formula>
    </cfRule>
    <cfRule type="containsText" dxfId="132" priority="16" operator="containsText" text="1- Bajo">
      <formula>NOT(ISERROR(SEARCH("1- Bajo",A70)))</formula>
    </cfRule>
  </conditionalFormatting>
  <conditionalFormatting sqref="C8:F8">
    <cfRule type="containsText" dxfId="131" priority="169" operator="containsText" text="3- Moderado">
      <formula>NOT(ISERROR(SEARCH("3- Moderado",C8)))</formula>
    </cfRule>
    <cfRule type="containsText" dxfId="130" priority="170" operator="containsText" text="6- Moderado">
      <formula>NOT(ISERROR(SEARCH("6- Moderado",C8)))</formula>
    </cfRule>
    <cfRule type="containsText" dxfId="129" priority="171" operator="containsText" text="4- Moderado">
      <formula>NOT(ISERROR(SEARCH("4- Moderado",C8)))</formula>
    </cfRule>
    <cfRule type="containsText" dxfId="128" priority="172" operator="containsText" text="3- Bajo">
      <formula>NOT(ISERROR(SEARCH("3- Bajo",C8)))</formula>
    </cfRule>
    <cfRule type="containsText" dxfId="127" priority="173" operator="containsText" text="4- Bajo">
      <formula>NOT(ISERROR(SEARCH("4- Bajo",C8)))</formula>
    </cfRule>
    <cfRule type="containsText" dxfId="126" priority="174" operator="containsText" text="1- Bajo">
      <formula>NOT(ISERROR(SEARCH("1- Bajo",C8)))</formula>
    </cfRule>
  </conditionalFormatting>
  <conditionalFormatting sqref="D10:D89">
    <cfRule type="containsText" dxfId="125" priority="5" operator="containsText" text="Muy Alta">
      <formula>NOT(ISERROR(SEARCH("Muy Alta",D10)))</formula>
    </cfRule>
    <cfRule type="containsText" dxfId="124" priority="6" operator="containsText" text="Alta">
      <formula>NOT(ISERROR(SEARCH("Alta",D10)))</formula>
    </cfRule>
    <cfRule type="containsText" dxfId="123" priority="7" operator="containsText" text="Baja">
      <formula>NOT(ISERROR(SEARCH("Baja",D10)))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89">
    <cfRule type="containsText" dxfId="120" priority="1" operator="containsText" text="Catastrófico">
      <formula>NOT(ISERROR(SEARCH("Catastrófico",E10)))</formula>
    </cfRule>
    <cfRule type="containsText" dxfId="119" priority="2" operator="containsText" text="Mayor">
      <formula>NOT(ISERROR(SEARCH("Mayor",E10)))</formula>
    </cfRule>
    <cfRule type="containsText" dxfId="118" priority="3" operator="containsText" text="Menor">
      <formula>NOT(ISERROR(SEARCH("Menor",E10)))</formula>
    </cfRule>
    <cfRule type="containsText" dxfId="117" priority="4" operator="containsText" text="Leve">
      <formula>NOT(ISERROR(SEARCH("Leve",E10)))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4" operator="containsText" text="Bajo">
      <formula>NOT(ISERROR(SEARCH("Bajo",F10)))</formula>
    </cfRule>
    <cfRule type="containsText" dxfId="114" priority="25" operator="containsText" text="Moderado">
      <formula>NOT(ISERROR(SEARCH("Moderado",F10)))</formula>
    </cfRule>
    <cfRule type="containsText" dxfId="113" priority="26" operator="containsText" text="Alto">
      <formula>NOT(ISERROR(SEARCH("Alto",F10)))</formula>
    </cfRule>
    <cfRule type="containsText" dxfId="11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opLeftCell="H10" zoomScale="55" zoomScaleNormal="55" workbookViewId="0">
      <selection activeCell="H10" sqref="H10"/>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9"/>
      <c r="B1" s="560"/>
      <c r="C1" s="563"/>
      <c r="D1" s="563"/>
      <c r="E1" s="563"/>
      <c r="F1" s="563"/>
      <c r="G1" s="563"/>
      <c r="H1" s="563"/>
      <c r="I1" s="563"/>
      <c r="J1" s="564"/>
      <c r="K1" s="558"/>
      <c r="L1" s="558"/>
      <c r="M1" s="55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1"/>
      <c r="B2" s="562"/>
      <c r="C2" s="565"/>
      <c r="D2" s="565"/>
      <c r="E2" s="565"/>
      <c r="F2" s="565"/>
      <c r="G2" s="565"/>
      <c r="H2" s="565"/>
      <c r="I2" s="565"/>
      <c r="J2" s="566"/>
      <c r="K2" s="558"/>
      <c r="L2" s="558"/>
      <c r="M2" s="55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5"/>
      <c r="D3" s="565"/>
      <c r="E3" s="565"/>
      <c r="F3" s="565"/>
      <c r="G3" s="565"/>
      <c r="H3" s="565"/>
      <c r="I3" s="565"/>
      <c r="J3" s="566"/>
      <c r="K3" s="558"/>
      <c r="L3" s="558"/>
      <c r="M3" s="55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5" t="s">
        <v>265</v>
      </c>
      <c r="B4" s="415"/>
      <c r="C4" s="420" t="s">
        <v>5</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5" t="s">
        <v>267</v>
      </c>
      <c r="B5" s="415"/>
      <c r="C5" s="421" t="s">
        <v>33</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5" t="s">
        <v>268</v>
      </c>
      <c r="B6" s="415"/>
      <c r="C6" s="591" t="s">
        <v>269</v>
      </c>
      <c r="D6" s="592"/>
      <c r="E6" s="592"/>
      <c r="F6" s="592"/>
      <c r="G6" s="592"/>
      <c r="H6" s="592"/>
      <c r="I6" s="592"/>
      <c r="J6" s="592"/>
      <c r="K6" s="592"/>
      <c r="L6" s="592"/>
      <c r="M6" s="59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6" t="s">
        <v>513</v>
      </c>
      <c r="B7" s="587"/>
      <c r="C7" s="588"/>
      <c r="D7" s="589" t="s">
        <v>514</v>
      </c>
      <c r="E7" s="589"/>
      <c r="F7" s="589"/>
      <c r="G7" s="590" t="s">
        <v>515</v>
      </c>
      <c r="H7" s="581" t="s">
        <v>516</v>
      </c>
      <c r="I7" s="583" t="s">
        <v>517</v>
      </c>
      <c r="J7" s="584"/>
      <c r="K7" s="583" t="s">
        <v>518</v>
      </c>
      <c r="L7" s="584"/>
      <c r="M7" s="585" t="s">
        <v>537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520</v>
      </c>
      <c r="F8" s="28" t="s">
        <v>521</v>
      </c>
      <c r="G8" s="590"/>
      <c r="H8" s="582"/>
      <c r="I8" s="29" t="s">
        <v>522</v>
      </c>
      <c r="J8" s="29" t="s">
        <v>523</v>
      </c>
      <c r="K8" s="29" t="s">
        <v>524</v>
      </c>
      <c r="L8" s="29" t="s">
        <v>525</v>
      </c>
      <c r="M8" s="58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1"/>
      <c r="B9" s="572"/>
      <c r="C9" s="572"/>
      <c r="D9" s="572"/>
      <c r="E9" s="572"/>
      <c r="F9" s="572"/>
      <c r="G9" s="57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3">
        <f>'7- Mapa Final'!A10</f>
        <v>1</v>
      </c>
      <c r="B10" s="575" t="str">
        <f>'7- Mapa Final'!B10</f>
        <v>Incumplimiento de los  términos y requisitos de ley en la actualización registro de vacantes de servidores judiciales</v>
      </c>
      <c r="C10" s="575" t="str">
        <f>'7- Mapa Final'!C10</f>
        <v xml:space="preserve">Responder fuera de tiempo o sin solucionar los requerimientos de la ciudadanía </v>
      </c>
      <c r="D10" s="543" t="str">
        <f>'7- Mapa Final'!J10</f>
        <v>Muy Baja - 1</v>
      </c>
      <c r="E10" s="541" t="str">
        <f>'7- Mapa Final'!K10</f>
        <v>Leve - 1</v>
      </c>
      <c r="F10" s="547" t="str">
        <f>'7- Mapa Final'!M10</f>
        <v>Bajo - 1</v>
      </c>
      <c r="G10" s="374" t="s">
        <v>409</v>
      </c>
      <c r="H10" s="579"/>
      <c r="I10" s="614"/>
      <c r="J10" s="618"/>
      <c r="K10" s="617"/>
      <c r="L10" s="617"/>
      <c r="M10" s="6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4"/>
      <c r="B11" s="576"/>
      <c r="C11" s="576"/>
      <c r="D11" s="544"/>
      <c r="E11" s="542"/>
      <c r="F11" s="548"/>
      <c r="G11" s="375"/>
      <c r="H11" s="580"/>
      <c r="I11" s="615"/>
      <c r="J11" s="618"/>
      <c r="K11" s="618"/>
      <c r="L11" s="618"/>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4"/>
      <c r="B12" s="576"/>
      <c r="C12" s="576"/>
      <c r="D12" s="544"/>
      <c r="E12" s="542"/>
      <c r="F12" s="548"/>
      <c r="G12" s="375"/>
      <c r="H12" s="580"/>
      <c r="I12" s="615"/>
      <c r="J12" s="618"/>
      <c r="K12" s="618"/>
      <c r="L12" s="618"/>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4"/>
      <c r="B13" s="576"/>
      <c r="C13" s="576"/>
      <c r="D13" s="544"/>
      <c r="E13" s="542"/>
      <c r="F13" s="548"/>
      <c r="G13" s="375"/>
      <c r="H13" s="580"/>
      <c r="I13" s="615"/>
      <c r="J13" s="618"/>
      <c r="K13" s="618"/>
      <c r="L13" s="618"/>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4"/>
      <c r="B14" s="576"/>
      <c r="C14" s="576"/>
      <c r="D14" s="544"/>
      <c r="E14" s="542"/>
      <c r="F14" s="548"/>
      <c r="G14" s="375"/>
      <c r="H14" s="580"/>
      <c r="I14" s="615"/>
      <c r="J14" s="618"/>
      <c r="K14" s="618"/>
      <c r="L14" s="618"/>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4"/>
      <c r="B15" s="576"/>
      <c r="C15" s="576"/>
      <c r="D15" s="544"/>
      <c r="E15" s="542"/>
      <c r="F15" s="548"/>
      <c r="G15" s="375"/>
      <c r="H15" s="580"/>
      <c r="I15" s="615"/>
      <c r="J15" s="618"/>
      <c r="K15" s="618"/>
      <c r="L15" s="618"/>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4"/>
      <c r="B16" s="576"/>
      <c r="C16" s="576"/>
      <c r="D16" s="544"/>
      <c r="E16" s="542"/>
      <c r="F16" s="548"/>
      <c r="G16" s="375"/>
      <c r="H16" s="580"/>
      <c r="I16" s="615"/>
      <c r="J16" s="618"/>
      <c r="K16" s="618"/>
      <c r="L16" s="618"/>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4"/>
      <c r="B17" s="576"/>
      <c r="C17" s="576"/>
      <c r="D17" s="544"/>
      <c r="E17" s="542"/>
      <c r="F17" s="548"/>
      <c r="G17" s="375"/>
      <c r="H17" s="580"/>
      <c r="I17" s="615"/>
      <c r="J17" s="618"/>
      <c r="K17" s="618"/>
      <c r="L17" s="618"/>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42" customHeight="1">
      <c r="A18" s="574"/>
      <c r="B18" s="576"/>
      <c r="C18" s="576"/>
      <c r="D18" s="544"/>
      <c r="E18" s="542"/>
      <c r="F18" s="548"/>
      <c r="G18" s="375"/>
      <c r="H18" s="580"/>
      <c r="I18" s="615"/>
      <c r="J18" s="618"/>
      <c r="K18" s="618"/>
      <c r="L18" s="618"/>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48.75" customHeight="1">
      <c r="A19" s="574"/>
      <c r="B19" s="576"/>
      <c r="C19" s="576"/>
      <c r="D19" s="544"/>
      <c r="E19" s="542"/>
      <c r="F19" s="548"/>
      <c r="G19" s="375"/>
      <c r="H19" s="580"/>
      <c r="I19" s="615"/>
      <c r="J19" s="618"/>
      <c r="K19" s="630"/>
      <c r="L19" s="630"/>
      <c r="M19" s="6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4">
        <f>'7- Mapa Final'!A20</f>
        <v>2</v>
      </c>
      <c r="B20" s="576" t="str">
        <f>'7- Mapa Final'!B20</f>
        <v xml:space="preserve">Gestionar  traslados de personal que no se ajusten a las condiciones requeridas  </v>
      </c>
      <c r="C20" s="576" t="str">
        <f>'7- Mapa Final'!C20</f>
        <v>Realizar o no realizar traslados en las condiciones y tiempos  requeridos para atender las solicitudes y necesidades identificadas.</v>
      </c>
      <c r="D20" s="612" t="str">
        <f>'7- Mapa Final'!J20</f>
        <v>Muy Baja - 1</v>
      </c>
      <c r="E20" s="613" t="str">
        <f>'7- Mapa Final'!K20</f>
        <v>Leve - 1</v>
      </c>
      <c r="F20" s="548" t="str">
        <f>'7- Mapa Final'!M20</f>
        <v>Bajo - 1</v>
      </c>
      <c r="G20" s="375" t="s">
        <v>408</v>
      </c>
      <c r="H20" s="552"/>
      <c r="I20" s="615"/>
      <c r="J20" s="621"/>
      <c r="K20" s="617"/>
      <c r="L20" s="617"/>
      <c r="M20" s="63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4"/>
      <c r="B21" s="576"/>
      <c r="C21" s="576"/>
      <c r="D21" s="544"/>
      <c r="E21" s="542"/>
      <c r="F21" s="548"/>
      <c r="G21" s="375"/>
      <c r="H21" s="540"/>
      <c r="I21" s="615"/>
      <c r="J21" s="621"/>
      <c r="K21" s="618"/>
      <c r="L21" s="618"/>
      <c r="M21" s="6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4"/>
      <c r="B22" s="576"/>
      <c r="C22" s="576"/>
      <c r="D22" s="544"/>
      <c r="E22" s="542"/>
      <c r="F22" s="548"/>
      <c r="G22" s="375"/>
      <c r="H22" s="540"/>
      <c r="I22" s="615"/>
      <c r="J22" s="621"/>
      <c r="K22" s="618"/>
      <c r="L22" s="618"/>
      <c r="M22" s="6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4"/>
      <c r="B23" s="576"/>
      <c r="C23" s="576"/>
      <c r="D23" s="544"/>
      <c r="E23" s="542"/>
      <c r="F23" s="548"/>
      <c r="G23" s="375"/>
      <c r="H23" s="540"/>
      <c r="I23" s="615"/>
      <c r="J23" s="621"/>
      <c r="K23" s="618"/>
      <c r="L23" s="618"/>
      <c r="M23" s="6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4"/>
      <c r="B24" s="576"/>
      <c r="C24" s="576"/>
      <c r="D24" s="544"/>
      <c r="E24" s="542"/>
      <c r="F24" s="548"/>
      <c r="G24" s="375"/>
      <c r="H24" s="540"/>
      <c r="I24" s="615"/>
      <c r="J24" s="621"/>
      <c r="K24" s="618"/>
      <c r="L24" s="618"/>
      <c r="M24" s="6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4"/>
      <c r="B25" s="576"/>
      <c r="C25" s="576"/>
      <c r="D25" s="544"/>
      <c r="E25" s="542"/>
      <c r="F25" s="548"/>
      <c r="G25" s="375"/>
      <c r="H25" s="540"/>
      <c r="I25" s="615"/>
      <c r="J25" s="621"/>
      <c r="K25" s="618"/>
      <c r="L25" s="618"/>
      <c r="M25" s="634"/>
      <c r="N25" s="34"/>
      <c r="O25" s="34"/>
    </row>
    <row r="26" spans="1:169">
      <c r="A26" s="574"/>
      <c r="B26" s="576"/>
      <c r="C26" s="576"/>
      <c r="D26" s="544"/>
      <c r="E26" s="542"/>
      <c r="F26" s="548"/>
      <c r="G26" s="375"/>
      <c r="H26" s="540"/>
      <c r="I26" s="615"/>
      <c r="J26" s="621"/>
      <c r="K26" s="618"/>
      <c r="L26" s="618"/>
      <c r="M26" s="634"/>
      <c r="N26" s="34"/>
      <c r="O26" s="34"/>
    </row>
    <row r="27" spans="1:169">
      <c r="A27" s="574"/>
      <c r="B27" s="576"/>
      <c r="C27" s="576"/>
      <c r="D27" s="544"/>
      <c r="E27" s="542"/>
      <c r="F27" s="548"/>
      <c r="G27" s="375"/>
      <c r="H27" s="540"/>
      <c r="I27" s="615"/>
      <c r="J27" s="621"/>
      <c r="K27" s="618"/>
      <c r="L27" s="618"/>
      <c r="M27" s="634"/>
      <c r="N27" s="34"/>
      <c r="O27" s="34"/>
    </row>
    <row r="28" spans="1:169">
      <c r="A28" s="574"/>
      <c r="B28" s="576"/>
      <c r="C28" s="576"/>
      <c r="D28" s="544"/>
      <c r="E28" s="542"/>
      <c r="F28" s="548"/>
      <c r="G28" s="375"/>
      <c r="H28" s="540"/>
      <c r="I28" s="615"/>
      <c r="J28" s="621"/>
      <c r="K28" s="618"/>
      <c r="L28" s="618"/>
      <c r="M28" s="634"/>
      <c r="N28" s="34"/>
      <c r="O28" s="34"/>
    </row>
    <row r="29" spans="1:169" ht="53.25" customHeight="1">
      <c r="A29" s="574"/>
      <c r="B29" s="576"/>
      <c r="C29" s="576"/>
      <c r="D29" s="544"/>
      <c r="E29" s="542"/>
      <c r="F29" s="548"/>
      <c r="G29" s="375"/>
      <c r="H29" s="540"/>
      <c r="I29" s="615"/>
      <c r="J29" s="621"/>
      <c r="K29" s="618"/>
      <c r="L29" s="618"/>
      <c r="M29" s="634"/>
      <c r="N29" s="34"/>
      <c r="O29" s="34"/>
    </row>
    <row r="30" spans="1:169" s="26" customFormat="1" ht="12.75">
      <c r="A30" s="574">
        <f>'7- Mapa Final'!A30</f>
        <v>3</v>
      </c>
      <c r="B30" s="576" t="str">
        <f>'7- Mapa Final'!B30</f>
        <v xml:space="preserve">Imposibilidad de consolidar la cobertura de la carrera Judicial 
</v>
      </c>
      <c r="C30" s="576" t="str">
        <f>'7- Mapa Final'!C30</f>
        <v>Cuando no se dispone de la toatlidad de cargos  cubiertos en carrera</v>
      </c>
      <c r="D30" s="612" t="str">
        <f>'7- Mapa Final'!J30</f>
        <v>Baja - 2</v>
      </c>
      <c r="E30" s="613" t="str">
        <f>'7- Mapa Final'!K30</f>
        <v>Leve - 1</v>
      </c>
      <c r="F30" s="548" t="str">
        <f>'7- Mapa Final'!M30</f>
        <v>Bajo - 2</v>
      </c>
      <c r="G30" s="375" t="s">
        <v>408</v>
      </c>
      <c r="H30" s="552"/>
      <c r="I30" s="615"/>
      <c r="J30" s="618"/>
      <c r="K30" s="635"/>
      <c r="L30" s="635"/>
      <c r="M30" s="61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4"/>
      <c r="B31" s="576"/>
      <c r="C31" s="576"/>
      <c r="D31" s="544"/>
      <c r="E31" s="542"/>
      <c r="F31" s="548"/>
      <c r="G31" s="375"/>
      <c r="H31" s="540"/>
      <c r="I31" s="615"/>
      <c r="J31" s="618"/>
      <c r="K31" s="618"/>
      <c r="L31" s="618"/>
      <c r="M31" s="61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4"/>
      <c r="B32" s="576"/>
      <c r="C32" s="576"/>
      <c r="D32" s="544"/>
      <c r="E32" s="542"/>
      <c r="F32" s="548"/>
      <c r="G32" s="375"/>
      <c r="H32" s="540"/>
      <c r="I32" s="615"/>
      <c r="J32" s="618"/>
      <c r="K32" s="618"/>
      <c r="L32" s="618"/>
      <c r="M32" s="61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4"/>
      <c r="B33" s="576"/>
      <c r="C33" s="576"/>
      <c r="D33" s="544"/>
      <c r="E33" s="542"/>
      <c r="F33" s="548"/>
      <c r="G33" s="375"/>
      <c r="H33" s="540"/>
      <c r="I33" s="615"/>
      <c r="J33" s="618"/>
      <c r="K33" s="618"/>
      <c r="L33" s="618"/>
      <c r="M33" s="61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4"/>
      <c r="B34" s="576"/>
      <c r="C34" s="576"/>
      <c r="D34" s="544"/>
      <c r="E34" s="542"/>
      <c r="F34" s="548"/>
      <c r="G34" s="375"/>
      <c r="H34" s="540"/>
      <c r="I34" s="615"/>
      <c r="J34" s="618"/>
      <c r="K34" s="618"/>
      <c r="L34" s="618"/>
      <c r="M34" s="61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4"/>
      <c r="B35" s="576"/>
      <c r="C35" s="576"/>
      <c r="D35" s="544"/>
      <c r="E35" s="542"/>
      <c r="F35" s="548"/>
      <c r="G35" s="375"/>
      <c r="H35" s="540"/>
      <c r="I35" s="615"/>
      <c r="J35" s="618"/>
      <c r="K35" s="618"/>
      <c r="L35" s="618"/>
      <c r="M35" s="619"/>
      <c r="N35" s="34"/>
      <c r="O35" s="34"/>
    </row>
    <row r="36" spans="1:169">
      <c r="A36" s="574"/>
      <c r="B36" s="576"/>
      <c r="C36" s="576"/>
      <c r="D36" s="544"/>
      <c r="E36" s="542"/>
      <c r="F36" s="548"/>
      <c r="G36" s="375"/>
      <c r="H36" s="540"/>
      <c r="I36" s="615"/>
      <c r="J36" s="618"/>
      <c r="K36" s="618"/>
      <c r="L36" s="618"/>
      <c r="M36" s="619"/>
      <c r="N36" s="34"/>
      <c r="O36" s="34"/>
    </row>
    <row r="37" spans="1:169">
      <c r="A37" s="574"/>
      <c r="B37" s="576"/>
      <c r="C37" s="576"/>
      <c r="D37" s="544"/>
      <c r="E37" s="542"/>
      <c r="F37" s="548"/>
      <c r="G37" s="375"/>
      <c r="H37" s="540"/>
      <c r="I37" s="615"/>
      <c r="J37" s="618"/>
      <c r="K37" s="618"/>
      <c r="L37" s="618"/>
      <c r="M37" s="619"/>
      <c r="N37" s="34"/>
      <c r="O37" s="34"/>
    </row>
    <row r="38" spans="1:169">
      <c r="A38" s="574"/>
      <c r="B38" s="576"/>
      <c r="C38" s="576"/>
      <c r="D38" s="544"/>
      <c r="E38" s="542"/>
      <c r="F38" s="548"/>
      <c r="G38" s="375"/>
      <c r="H38" s="540"/>
      <c r="I38" s="615"/>
      <c r="J38" s="618"/>
      <c r="K38" s="618"/>
      <c r="L38" s="618"/>
      <c r="M38" s="619"/>
      <c r="N38" s="34"/>
      <c r="O38" s="34"/>
    </row>
    <row r="39" spans="1:169">
      <c r="A39" s="574"/>
      <c r="B39" s="576"/>
      <c r="C39" s="576"/>
      <c r="D39" s="544"/>
      <c r="E39" s="542"/>
      <c r="F39" s="548"/>
      <c r="G39" s="375"/>
      <c r="H39" s="556"/>
      <c r="I39" s="615"/>
      <c r="J39" s="618"/>
      <c r="K39" s="618"/>
      <c r="L39" s="618"/>
      <c r="M39" s="619"/>
      <c r="N39" s="34"/>
      <c r="O39" s="34"/>
    </row>
    <row r="40" spans="1:169" s="26" customFormat="1" ht="12.75">
      <c r="A40" s="574">
        <f>'7- Mapa Final'!A40</f>
        <v>4</v>
      </c>
      <c r="B40" s="576" t="str">
        <f>'7- Mapa Final'!B40</f>
        <v xml:space="preserve">Inexactitud en la Calificación de Servicios de Funcionarios </v>
      </c>
      <c r="C40" s="576" t="str">
        <f>'7- Mapa Final'!C40</f>
        <v>Posibilidad de incumplimiento de metas establecidas debido a la  presentación de datos o estimaciones equivocadas o incompletas relacionadas   respecto a la calificación de servicios de funcionarios.</v>
      </c>
      <c r="D40" s="612" t="str">
        <f>'7- Mapa Final'!J40</f>
        <v>Baja - 2</v>
      </c>
      <c r="E40" s="613" t="str">
        <f>'7- Mapa Final'!K40</f>
        <v>Leve - 1</v>
      </c>
      <c r="F40" s="548" t="str">
        <f>'7- Mapa Final'!M40</f>
        <v>Bajo - 2</v>
      </c>
      <c r="G40" s="375" t="s">
        <v>408</v>
      </c>
      <c r="H40" s="624"/>
      <c r="I40" s="615"/>
      <c r="J40" s="618"/>
      <c r="K40" s="635"/>
      <c r="L40" s="635"/>
      <c r="M40" s="63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19.25" customHeight="1">
      <c r="A41" s="574"/>
      <c r="B41" s="576"/>
      <c r="C41" s="576"/>
      <c r="D41" s="544"/>
      <c r="E41" s="542"/>
      <c r="F41" s="548"/>
      <c r="G41" s="375"/>
      <c r="H41" s="615"/>
      <c r="I41" s="615"/>
      <c r="J41" s="618"/>
      <c r="K41" s="618"/>
      <c r="L41" s="618"/>
      <c r="M41" s="6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4"/>
      <c r="B42" s="576"/>
      <c r="C42" s="576"/>
      <c r="D42" s="544"/>
      <c r="E42" s="542"/>
      <c r="F42" s="548"/>
      <c r="G42" s="375"/>
      <c r="H42" s="615"/>
      <c r="I42" s="615"/>
      <c r="J42" s="618"/>
      <c r="K42" s="618"/>
      <c r="L42" s="618"/>
      <c r="M42" s="6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4"/>
      <c r="B43" s="576"/>
      <c r="C43" s="576"/>
      <c r="D43" s="544"/>
      <c r="E43" s="542"/>
      <c r="F43" s="548"/>
      <c r="G43" s="375"/>
      <c r="H43" s="615"/>
      <c r="I43" s="615"/>
      <c r="J43" s="618"/>
      <c r="K43" s="618"/>
      <c r="L43" s="618"/>
      <c r="M43" s="6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4"/>
      <c r="B44" s="576"/>
      <c r="C44" s="576"/>
      <c r="D44" s="544"/>
      <c r="E44" s="542"/>
      <c r="F44" s="548"/>
      <c r="G44" s="375"/>
      <c r="H44" s="615"/>
      <c r="I44" s="615"/>
      <c r="J44" s="618"/>
      <c r="K44" s="618"/>
      <c r="L44" s="618"/>
      <c r="M44" s="6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4"/>
      <c r="B45" s="576"/>
      <c r="C45" s="576"/>
      <c r="D45" s="544"/>
      <c r="E45" s="542"/>
      <c r="F45" s="548"/>
      <c r="G45" s="375"/>
      <c r="H45" s="615"/>
      <c r="I45" s="615"/>
      <c r="J45" s="618"/>
      <c r="K45" s="618"/>
      <c r="L45" s="618"/>
      <c r="M45" s="636"/>
      <c r="N45" s="34"/>
      <c r="O45" s="34"/>
    </row>
    <row r="46" spans="1:169">
      <c r="A46" s="574"/>
      <c r="B46" s="576"/>
      <c r="C46" s="576"/>
      <c r="D46" s="544"/>
      <c r="E46" s="542"/>
      <c r="F46" s="548"/>
      <c r="G46" s="375"/>
      <c r="H46" s="615"/>
      <c r="I46" s="615"/>
      <c r="J46" s="618"/>
      <c r="K46" s="618"/>
      <c r="L46" s="618"/>
      <c r="M46" s="636"/>
      <c r="N46" s="34"/>
      <c r="O46" s="34"/>
    </row>
    <row r="47" spans="1:169">
      <c r="A47" s="574"/>
      <c r="B47" s="576"/>
      <c r="C47" s="576"/>
      <c r="D47" s="544"/>
      <c r="E47" s="542"/>
      <c r="F47" s="548"/>
      <c r="G47" s="375"/>
      <c r="H47" s="615"/>
      <c r="I47" s="615"/>
      <c r="J47" s="618"/>
      <c r="K47" s="618"/>
      <c r="L47" s="618"/>
      <c r="M47" s="636"/>
      <c r="N47" s="34"/>
      <c r="O47" s="34"/>
    </row>
    <row r="48" spans="1:169">
      <c r="A48" s="574"/>
      <c r="B48" s="576"/>
      <c r="C48" s="576"/>
      <c r="D48" s="544"/>
      <c r="E48" s="542"/>
      <c r="F48" s="548"/>
      <c r="G48" s="375"/>
      <c r="H48" s="615"/>
      <c r="I48" s="615"/>
      <c r="J48" s="618"/>
      <c r="K48" s="618"/>
      <c r="L48" s="618"/>
      <c r="M48" s="636"/>
      <c r="N48" s="34"/>
      <c r="O48" s="34"/>
    </row>
    <row r="49" spans="1:169" ht="87" customHeight="1">
      <c r="A49" s="574"/>
      <c r="B49" s="576"/>
      <c r="C49" s="576"/>
      <c r="D49" s="544"/>
      <c r="E49" s="542"/>
      <c r="F49" s="548"/>
      <c r="G49" s="375"/>
      <c r="H49" s="625"/>
      <c r="I49" s="615"/>
      <c r="J49" s="618"/>
      <c r="K49" s="630"/>
      <c r="L49" s="630"/>
      <c r="M49" s="636"/>
      <c r="N49" s="34"/>
      <c r="O49" s="34"/>
    </row>
    <row r="50" spans="1:169" s="26" customFormat="1" ht="12.75">
      <c r="A50" s="574">
        <f>'7- Mapa Final'!A50</f>
        <v>5</v>
      </c>
      <c r="B50" s="576" t="str">
        <f>'7- Mapa Final'!B50</f>
        <v>Recibir dádivas o beneficios a nombre propio o de terceros para seleccionar o, rechazar aspirantes sin el lleno de los requisitos o asignar puntajes erróneos</v>
      </c>
      <c r="C50" s="576"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612" t="str">
        <f>'7- Mapa Final'!J50</f>
        <v>Muy Baja - 1</v>
      </c>
      <c r="E50" s="613" t="str">
        <f>'7- Mapa Final'!K50</f>
        <v>Mayor - 4</v>
      </c>
      <c r="F50" s="548" t="str">
        <f>'7- Mapa Final'!M50</f>
        <v>Alto  - 4</v>
      </c>
      <c r="G50" s="375" t="s">
        <v>408</v>
      </c>
      <c r="H50" s="627"/>
      <c r="I50" s="615"/>
      <c r="J50" s="621"/>
      <c r="K50" s="617"/>
      <c r="L50" s="617"/>
      <c r="M50" s="60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4"/>
      <c r="B51" s="576"/>
      <c r="C51" s="576"/>
      <c r="D51" s="544"/>
      <c r="E51" s="542"/>
      <c r="F51" s="548"/>
      <c r="G51" s="375"/>
      <c r="H51" s="628"/>
      <c r="I51" s="615"/>
      <c r="J51" s="621"/>
      <c r="K51" s="618"/>
      <c r="L51" s="618"/>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4"/>
      <c r="B52" s="576"/>
      <c r="C52" s="576"/>
      <c r="D52" s="544"/>
      <c r="E52" s="542"/>
      <c r="F52" s="548"/>
      <c r="G52" s="375"/>
      <c r="H52" s="628"/>
      <c r="I52" s="615"/>
      <c r="J52" s="621"/>
      <c r="K52" s="618"/>
      <c r="L52" s="618"/>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4"/>
      <c r="B53" s="576"/>
      <c r="C53" s="576"/>
      <c r="D53" s="544"/>
      <c r="E53" s="542"/>
      <c r="F53" s="548"/>
      <c r="G53" s="375"/>
      <c r="H53" s="628"/>
      <c r="I53" s="615"/>
      <c r="J53" s="621"/>
      <c r="K53" s="618"/>
      <c r="L53" s="618"/>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4"/>
      <c r="B54" s="576"/>
      <c r="C54" s="576"/>
      <c r="D54" s="544"/>
      <c r="E54" s="542"/>
      <c r="F54" s="548"/>
      <c r="G54" s="375"/>
      <c r="H54" s="628"/>
      <c r="I54" s="615"/>
      <c r="J54" s="621"/>
      <c r="K54" s="618"/>
      <c r="L54" s="618"/>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4"/>
      <c r="B55" s="576"/>
      <c r="C55" s="576"/>
      <c r="D55" s="544"/>
      <c r="E55" s="542"/>
      <c r="F55" s="548"/>
      <c r="G55" s="375"/>
      <c r="H55" s="628"/>
      <c r="I55" s="615"/>
      <c r="J55" s="621"/>
      <c r="K55" s="618"/>
      <c r="L55" s="618"/>
      <c r="M55" s="604"/>
      <c r="N55" s="34"/>
      <c r="O55" s="34"/>
    </row>
    <row r="56" spans="1:169">
      <c r="A56" s="574"/>
      <c r="B56" s="576"/>
      <c r="C56" s="576"/>
      <c r="D56" s="544"/>
      <c r="E56" s="542"/>
      <c r="F56" s="548"/>
      <c r="G56" s="375"/>
      <c r="H56" s="628"/>
      <c r="I56" s="615"/>
      <c r="J56" s="621"/>
      <c r="K56" s="618"/>
      <c r="L56" s="618"/>
      <c r="M56" s="604"/>
      <c r="N56" s="34"/>
      <c r="O56" s="34"/>
    </row>
    <row r="57" spans="1:169">
      <c r="A57" s="574"/>
      <c r="B57" s="576"/>
      <c r="C57" s="576"/>
      <c r="D57" s="544"/>
      <c r="E57" s="542"/>
      <c r="F57" s="548"/>
      <c r="G57" s="375"/>
      <c r="H57" s="628"/>
      <c r="I57" s="615"/>
      <c r="J57" s="621"/>
      <c r="K57" s="618"/>
      <c r="L57" s="618"/>
      <c r="M57" s="604"/>
      <c r="N57" s="34"/>
      <c r="O57" s="34"/>
    </row>
    <row r="58" spans="1:169">
      <c r="A58" s="574"/>
      <c r="B58" s="576"/>
      <c r="C58" s="576"/>
      <c r="D58" s="544"/>
      <c r="E58" s="542"/>
      <c r="F58" s="548"/>
      <c r="G58" s="375"/>
      <c r="H58" s="628"/>
      <c r="I58" s="615"/>
      <c r="J58" s="621"/>
      <c r="K58" s="618"/>
      <c r="L58" s="618"/>
      <c r="M58" s="604"/>
      <c r="N58" s="34"/>
      <c r="O58" s="34"/>
    </row>
    <row r="59" spans="1:169">
      <c r="A59" s="574"/>
      <c r="B59" s="576"/>
      <c r="C59" s="576"/>
      <c r="D59" s="544"/>
      <c r="E59" s="542"/>
      <c r="F59" s="548"/>
      <c r="G59" s="375"/>
      <c r="H59" s="629"/>
      <c r="I59" s="615"/>
      <c r="J59" s="621"/>
      <c r="K59" s="618"/>
      <c r="L59" s="618"/>
      <c r="M59" s="604"/>
      <c r="N59" s="34"/>
      <c r="O59" s="34"/>
    </row>
    <row r="60" spans="1:169" s="26" customFormat="1" ht="12.75" hidden="1">
      <c r="A60" s="574">
        <f>'7- Mapa Final'!A60</f>
        <v>6</v>
      </c>
      <c r="B60" s="576"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6"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12" t="str">
        <f>'7- Mapa Final'!J60</f>
        <v>Muy Baja - 1</v>
      </c>
      <c r="E60" s="613" t="str">
        <f>'7- Mapa Final'!K60</f>
        <v>Mayor - 4</v>
      </c>
      <c r="F60" s="548" t="str">
        <f>'7- Mapa Final'!M60</f>
        <v>Alto  - 4</v>
      </c>
      <c r="G60" s="375" t="s">
        <v>408</v>
      </c>
      <c r="H60" s="554"/>
      <c r="I60" s="554"/>
      <c r="J60" s="605"/>
      <c r="K60" s="605"/>
      <c r="L60" s="605"/>
      <c r="M60" s="60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74"/>
      <c r="B61" s="576"/>
      <c r="C61" s="576"/>
      <c r="D61" s="544"/>
      <c r="E61" s="542"/>
      <c r="F61" s="548"/>
      <c r="G61" s="375"/>
      <c r="H61" s="554"/>
      <c r="I61" s="554"/>
      <c r="J61" s="554"/>
      <c r="K61" s="554"/>
      <c r="L61" s="554"/>
      <c r="M61" s="56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74"/>
      <c r="B62" s="576"/>
      <c r="C62" s="576"/>
      <c r="D62" s="544"/>
      <c r="E62" s="542"/>
      <c r="F62" s="548"/>
      <c r="G62" s="375"/>
      <c r="H62" s="554"/>
      <c r="I62" s="554"/>
      <c r="J62" s="554"/>
      <c r="K62" s="554"/>
      <c r="L62" s="554"/>
      <c r="M62" s="56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74"/>
      <c r="B63" s="576"/>
      <c r="C63" s="576"/>
      <c r="D63" s="544"/>
      <c r="E63" s="542"/>
      <c r="F63" s="548"/>
      <c r="G63" s="375"/>
      <c r="H63" s="554"/>
      <c r="I63" s="554"/>
      <c r="J63" s="554"/>
      <c r="K63" s="554"/>
      <c r="L63" s="554"/>
      <c r="M63" s="56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74"/>
      <c r="B64" s="576"/>
      <c r="C64" s="576"/>
      <c r="D64" s="544"/>
      <c r="E64" s="542"/>
      <c r="F64" s="548"/>
      <c r="G64" s="375"/>
      <c r="H64" s="554"/>
      <c r="I64" s="554"/>
      <c r="J64" s="554"/>
      <c r="K64" s="554"/>
      <c r="L64" s="554"/>
      <c r="M64" s="56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74"/>
      <c r="B65" s="576"/>
      <c r="C65" s="576"/>
      <c r="D65" s="544"/>
      <c r="E65" s="542"/>
      <c r="F65" s="548"/>
      <c r="G65" s="375"/>
      <c r="H65" s="554"/>
      <c r="I65" s="554"/>
      <c r="J65" s="554"/>
      <c r="K65" s="554"/>
      <c r="L65" s="554"/>
      <c r="M65" s="569"/>
      <c r="N65" s="34"/>
      <c r="O65" s="34"/>
    </row>
    <row r="66" spans="1:169" hidden="1">
      <c r="A66" s="574"/>
      <c r="B66" s="576"/>
      <c r="C66" s="576"/>
      <c r="D66" s="544"/>
      <c r="E66" s="542"/>
      <c r="F66" s="548"/>
      <c r="G66" s="375"/>
      <c r="H66" s="554"/>
      <c r="I66" s="554"/>
      <c r="J66" s="554"/>
      <c r="K66" s="554"/>
      <c r="L66" s="554"/>
      <c r="M66" s="569"/>
      <c r="N66" s="34"/>
      <c r="O66" s="34"/>
    </row>
    <row r="67" spans="1:169" hidden="1">
      <c r="A67" s="574"/>
      <c r="B67" s="576"/>
      <c r="C67" s="576"/>
      <c r="D67" s="544"/>
      <c r="E67" s="542"/>
      <c r="F67" s="548"/>
      <c r="G67" s="375"/>
      <c r="H67" s="554"/>
      <c r="I67" s="554"/>
      <c r="J67" s="554"/>
      <c r="K67" s="554"/>
      <c r="L67" s="554"/>
      <c r="M67" s="569"/>
      <c r="N67" s="34"/>
      <c r="O67" s="34"/>
    </row>
    <row r="68" spans="1:169" hidden="1">
      <c r="A68" s="574"/>
      <c r="B68" s="576"/>
      <c r="C68" s="576"/>
      <c r="D68" s="544"/>
      <c r="E68" s="542"/>
      <c r="F68" s="548"/>
      <c r="G68" s="375"/>
      <c r="H68" s="554"/>
      <c r="I68" s="554"/>
      <c r="J68" s="554"/>
      <c r="K68" s="554"/>
      <c r="L68" s="554"/>
      <c r="M68" s="569"/>
      <c r="N68" s="34"/>
      <c r="O68" s="34"/>
    </row>
    <row r="69" spans="1:169" hidden="1">
      <c r="A69" s="574"/>
      <c r="B69" s="576"/>
      <c r="C69" s="576"/>
      <c r="D69" s="544"/>
      <c r="E69" s="542"/>
      <c r="F69" s="548"/>
      <c r="G69" s="375"/>
      <c r="H69" s="554"/>
      <c r="I69" s="554"/>
      <c r="J69" s="554"/>
      <c r="K69" s="554"/>
      <c r="L69" s="554"/>
      <c r="M69" s="569"/>
      <c r="N69" s="34"/>
      <c r="O69" s="34"/>
    </row>
    <row r="70" spans="1:169" s="26" customFormat="1" ht="12.75" hidden="1" customHeight="1">
      <c r="A70" s="574">
        <f>'7- Mapa Final'!A70</f>
        <v>7</v>
      </c>
      <c r="B70" s="576"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6"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12" t="str">
        <f>'7- Mapa Final'!J70</f>
        <v>Muy Baja - 1</v>
      </c>
      <c r="E70" s="613" t="str">
        <f>'7- Mapa Final'!K70</f>
        <v>Mayor - 4</v>
      </c>
      <c r="F70" s="548" t="str">
        <f>'7- Mapa Final'!M70</f>
        <v>Alto  - 4</v>
      </c>
      <c r="G70" s="375" t="s">
        <v>408</v>
      </c>
      <c r="H70" s="554"/>
      <c r="I70" s="554"/>
      <c r="J70" s="554"/>
      <c r="K70" s="554"/>
      <c r="L70" s="554"/>
      <c r="M70" s="56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74"/>
      <c r="B71" s="576"/>
      <c r="C71" s="576"/>
      <c r="D71" s="544"/>
      <c r="E71" s="542"/>
      <c r="F71" s="548"/>
      <c r="G71" s="375"/>
      <c r="H71" s="554"/>
      <c r="I71" s="554"/>
      <c r="J71" s="554"/>
      <c r="K71" s="554"/>
      <c r="L71" s="554"/>
      <c r="M71" s="56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74"/>
      <c r="B72" s="576"/>
      <c r="C72" s="576"/>
      <c r="D72" s="544"/>
      <c r="E72" s="542"/>
      <c r="F72" s="548"/>
      <c r="G72" s="375"/>
      <c r="H72" s="554"/>
      <c r="I72" s="554"/>
      <c r="J72" s="554"/>
      <c r="K72" s="554"/>
      <c r="L72" s="554"/>
      <c r="M72" s="56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74"/>
      <c r="B73" s="576"/>
      <c r="C73" s="576"/>
      <c r="D73" s="544"/>
      <c r="E73" s="542"/>
      <c r="F73" s="548"/>
      <c r="G73" s="375"/>
      <c r="H73" s="554"/>
      <c r="I73" s="554"/>
      <c r="J73" s="554"/>
      <c r="K73" s="554"/>
      <c r="L73" s="554"/>
      <c r="M73" s="56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74"/>
      <c r="B74" s="576"/>
      <c r="C74" s="576"/>
      <c r="D74" s="544"/>
      <c r="E74" s="542"/>
      <c r="F74" s="548"/>
      <c r="G74" s="375"/>
      <c r="H74" s="554"/>
      <c r="I74" s="554"/>
      <c r="J74" s="554"/>
      <c r="K74" s="554"/>
      <c r="L74" s="554"/>
      <c r="M74" s="56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74"/>
      <c r="B75" s="576"/>
      <c r="C75" s="576"/>
      <c r="D75" s="544"/>
      <c r="E75" s="542"/>
      <c r="F75" s="548"/>
      <c r="G75" s="375"/>
      <c r="H75" s="554"/>
      <c r="I75" s="554"/>
      <c r="J75" s="554"/>
      <c r="K75" s="554"/>
      <c r="L75" s="554"/>
      <c r="M75" s="569"/>
      <c r="N75" s="34"/>
      <c r="O75" s="34"/>
    </row>
    <row r="76" spans="1:169" hidden="1">
      <c r="A76" s="574"/>
      <c r="B76" s="576"/>
      <c r="C76" s="576"/>
      <c r="D76" s="544"/>
      <c r="E76" s="542"/>
      <c r="F76" s="548"/>
      <c r="G76" s="375"/>
      <c r="H76" s="554"/>
      <c r="I76" s="554"/>
      <c r="J76" s="554"/>
      <c r="K76" s="554"/>
      <c r="L76" s="554"/>
      <c r="M76" s="569"/>
      <c r="N76" s="34"/>
      <c r="O76" s="34"/>
    </row>
    <row r="77" spans="1:169" hidden="1">
      <c r="A77" s="574"/>
      <c r="B77" s="576"/>
      <c r="C77" s="576"/>
      <c r="D77" s="544"/>
      <c r="E77" s="542"/>
      <c r="F77" s="548"/>
      <c r="G77" s="375"/>
      <c r="H77" s="554"/>
      <c r="I77" s="554"/>
      <c r="J77" s="554"/>
      <c r="K77" s="554"/>
      <c r="L77" s="554"/>
      <c r="M77" s="569"/>
      <c r="N77" s="34"/>
      <c r="O77" s="34"/>
    </row>
    <row r="78" spans="1:169" hidden="1">
      <c r="A78" s="574"/>
      <c r="B78" s="576"/>
      <c r="C78" s="576"/>
      <c r="D78" s="544"/>
      <c r="E78" s="542"/>
      <c r="F78" s="548"/>
      <c r="G78" s="375"/>
      <c r="H78" s="554"/>
      <c r="I78" s="554"/>
      <c r="J78" s="554"/>
      <c r="K78" s="554"/>
      <c r="L78" s="554"/>
      <c r="M78" s="569"/>
      <c r="N78" s="34"/>
      <c r="O78" s="34"/>
    </row>
    <row r="79" spans="1:169" hidden="1">
      <c r="A79" s="574"/>
      <c r="B79" s="576"/>
      <c r="C79" s="576"/>
      <c r="D79" s="544"/>
      <c r="E79" s="542"/>
      <c r="F79" s="548"/>
      <c r="G79" s="375"/>
      <c r="H79" s="554"/>
      <c r="I79" s="554"/>
      <c r="J79" s="554"/>
      <c r="K79" s="554"/>
      <c r="L79" s="554"/>
      <c r="M79" s="569"/>
      <c r="N79" s="34"/>
      <c r="O79" s="34"/>
    </row>
    <row r="80" spans="1:169" s="26" customFormat="1" ht="12.75" hidden="1" customHeight="1">
      <c r="A80" s="574">
        <f>'7- Mapa Final'!A80</f>
        <v>8</v>
      </c>
      <c r="B80" s="576"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6"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12" t="str">
        <f>'7- Mapa Final'!J80</f>
        <v>Muy Baja - 1</v>
      </c>
      <c r="E80" s="613" t="str">
        <f>'7- Mapa Final'!K80</f>
        <v>Mayor - 4</v>
      </c>
      <c r="F80" s="548" t="str">
        <f>'7- Mapa Final'!M80</f>
        <v>Alto  - 4</v>
      </c>
      <c r="G80" s="375" t="s">
        <v>408</v>
      </c>
      <c r="H80" s="554"/>
      <c r="I80" s="554"/>
      <c r="J80" s="554"/>
      <c r="K80" s="554"/>
      <c r="L80" s="554"/>
      <c r="M80" s="569"/>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hidden="1" customHeight="1">
      <c r="A81" s="574"/>
      <c r="B81" s="576"/>
      <c r="C81" s="576"/>
      <c r="D81" s="544"/>
      <c r="E81" s="542"/>
      <c r="F81" s="548"/>
      <c r="G81" s="375"/>
      <c r="H81" s="554"/>
      <c r="I81" s="554"/>
      <c r="J81" s="554"/>
      <c r="K81" s="554"/>
      <c r="L81" s="554"/>
      <c r="M81" s="569"/>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hidden="1" customHeight="1">
      <c r="A82" s="574"/>
      <c r="B82" s="576"/>
      <c r="C82" s="576"/>
      <c r="D82" s="544"/>
      <c r="E82" s="542"/>
      <c r="F82" s="548"/>
      <c r="G82" s="375"/>
      <c r="H82" s="554"/>
      <c r="I82" s="554"/>
      <c r="J82" s="554"/>
      <c r="K82" s="554"/>
      <c r="L82" s="554"/>
      <c r="M82" s="569"/>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hidden="1" customHeight="1">
      <c r="A83" s="574"/>
      <c r="B83" s="576"/>
      <c r="C83" s="576"/>
      <c r="D83" s="544"/>
      <c r="E83" s="542"/>
      <c r="F83" s="548"/>
      <c r="G83" s="375"/>
      <c r="H83" s="554"/>
      <c r="I83" s="554"/>
      <c r="J83" s="554"/>
      <c r="K83" s="554"/>
      <c r="L83" s="554"/>
      <c r="M83" s="569"/>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hidden="1" customHeight="1">
      <c r="A84" s="574"/>
      <c r="B84" s="576"/>
      <c r="C84" s="576"/>
      <c r="D84" s="544"/>
      <c r="E84" s="542"/>
      <c r="F84" s="548"/>
      <c r="G84" s="375"/>
      <c r="H84" s="554"/>
      <c r="I84" s="554"/>
      <c r="J84" s="554"/>
      <c r="K84" s="554"/>
      <c r="L84" s="554"/>
      <c r="M84" s="569"/>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idden="1">
      <c r="A85" s="574"/>
      <c r="B85" s="576"/>
      <c r="C85" s="576"/>
      <c r="D85" s="544"/>
      <c r="E85" s="542"/>
      <c r="F85" s="548"/>
      <c r="G85" s="375"/>
      <c r="H85" s="554"/>
      <c r="I85" s="554"/>
      <c r="J85" s="554"/>
      <c r="K85" s="554"/>
      <c r="L85" s="554"/>
      <c r="M85" s="569"/>
      <c r="N85" s="34"/>
      <c r="O85" s="34"/>
    </row>
    <row r="86" spans="1:169" hidden="1">
      <c r="A86" s="574"/>
      <c r="B86" s="576"/>
      <c r="C86" s="576"/>
      <c r="D86" s="544"/>
      <c r="E86" s="542"/>
      <c r="F86" s="548"/>
      <c r="G86" s="375"/>
      <c r="H86" s="554"/>
      <c r="I86" s="554"/>
      <c r="J86" s="554"/>
      <c r="K86" s="554"/>
      <c r="L86" s="554"/>
      <c r="M86" s="569"/>
      <c r="N86" s="34"/>
      <c r="O86" s="34"/>
    </row>
    <row r="87" spans="1:169" hidden="1">
      <c r="A87" s="574"/>
      <c r="B87" s="576"/>
      <c r="C87" s="576"/>
      <c r="D87" s="544"/>
      <c r="E87" s="542"/>
      <c r="F87" s="548"/>
      <c r="G87" s="375"/>
      <c r="H87" s="554"/>
      <c r="I87" s="554"/>
      <c r="J87" s="554"/>
      <c r="K87" s="554"/>
      <c r="L87" s="554"/>
      <c r="M87" s="569"/>
      <c r="N87" s="34"/>
      <c r="O87" s="34"/>
    </row>
    <row r="88" spans="1:169" hidden="1">
      <c r="A88" s="574"/>
      <c r="B88" s="576"/>
      <c r="C88" s="576"/>
      <c r="D88" s="544"/>
      <c r="E88" s="542"/>
      <c r="F88" s="548"/>
      <c r="G88" s="375"/>
      <c r="H88" s="554"/>
      <c r="I88" s="554"/>
      <c r="J88" s="554"/>
      <c r="K88" s="554"/>
      <c r="L88" s="554"/>
      <c r="M88" s="569"/>
      <c r="N88" s="34"/>
      <c r="O88" s="34"/>
    </row>
    <row r="89" spans="1:169" hidden="1">
      <c r="A89" s="574"/>
      <c r="B89" s="576"/>
      <c r="C89" s="576"/>
      <c r="D89" s="544"/>
      <c r="E89" s="542"/>
      <c r="F89" s="548"/>
      <c r="G89" s="375"/>
      <c r="H89" s="554"/>
      <c r="I89" s="554"/>
      <c r="J89" s="554"/>
      <c r="K89" s="554"/>
      <c r="L89" s="554"/>
      <c r="M89" s="569"/>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11" priority="203" operator="containsText" text="3- Moderado">
      <formula>NOT(ISERROR(SEARCH("3- Moderado",A7)))</formula>
    </cfRule>
    <cfRule type="containsText" dxfId="110" priority="204" operator="containsText" text="6- Moderado">
      <formula>NOT(ISERROR(SEARCH("6- Moderado",A7)))</formula>
    </cfRule>
    <cfRule type="containsText" dxfId="109" priority="205" operator="containsText" text="4- Moderado">
      <formula>NOT(ISERROR(SEARCH("4- Moderado",A7)))</formula>
    </cfRule>
    <cfRule type="containsText" dxfId="108" priority="206" operator="containsText" text="3- Bajo">
      <formula>NOT(ISERROR(SEARCH("3- Bajo",A7)))</formula>
    </cfRule>
    <cfRule type="containsText" dxfId="107" priority="207" operator="containsText" text="4- Bajo">
      <formula>NOT(ISERROR(SEARCH("4- Bajo",A7)))</formula>
    </cfRule>
    <cfRule type="containsText" dxfId="106" priority="208" operator="containsText" text="1- Bajo">
      <formula>NOT(ISERROR(SEARCH("1- Bajo",A7)))</formula>
    </cfRule>
  </conditionalFormatting>
  <conditionalFormatting sqref="A10:E10 A20:E20">
    <cfRule type="containsText" dxfId="105" priority="197" operator="containsText" text="3- Moderado">
      <formula>NOT(ISERROR(SEARCH("3- Moderado",A10)))</formula>
    </cfRule>
    <cfRule type="containsText" dxfId="104" priority="198" operator="containsText" text="6- Moderado">
      <formula>NOT(ISERROR(SEARCH("6- Moderado",A10)))</formula>
    </cfRule>
    <cfRule type="containsText" dxfId="103" priority="199" operator="containsText" text="4- Moderado">
      <formula>NOT(ISERROR(SEARCH("4- Moderado",A10)))</formula>
    </cfRule>
    <cfRule type="containsText" dxfId="102" priority="200" operator="containsText" text="3- Bajo">
      <formula>NOT(ISERROR(SEARCH("3- Bajo",A10)))</formula>
    </cfRule>
    <cfRule type="containsText" dxfId="101" priority="201" operator="containsText" text="4- Bajo">
      <formula>NOT(ISERROR(SEARCH("4- Bajo",A10)))</formula>
    </cfRule>
    <cfRule type="containsText" dxfId="100" priority="202" operator="containsText" text="1- Bajo">
      <formula>NOT(ISERROR(SEARCH("1- Bajo",A10)))</formula>
    </cfRule>
  </conditionalFormatting>
  <conditionalFormatting sqref="A30:E30">
    <cfRule type="containsText" dxfId="99" priority="151" operator="containsText" text="3- Moderado">
      <formula>NOT(ISERROR(SEARCH("3- Moderado",A30)))</formula>
    </cfRule>
    <cfRule type="containsText" dxfId="98" priority="152" operator="containsText" text="6- Moderado">
      <formula>NOT(ISERROR(SEARCH("6- Moderado",A30)))</formula>
    </cfRule>
    <cfRule type="containsText" dxfId="97" priority="153" operator="containsText" text="4- Moderado">
      <formula>NOT(ISERROR(SEARCH("4- Moderado",A30)))</formula>
    </cfRule>
    <cfRule type="containsText" dxfId="96" priority="154" operator="containsText" text="3- Bajo">
      <formula>NOT(ISERROR(SEARCH("3- Bajo",A30)))</formula>
    </cfRule>
    <cfRule type="containsText" dxfId="95" priority="155" operator="containsText" text="4- Bajo">
      <formula>NOT(ISERROR(SEARCH("4- Bajo",A30)))</formula>
    </cfRule>
    <cfRule type="containsText" dxfId="94" priority="156" operator="containsText" text="1- Bajo">
      <formula>NOT(ISERROR(SEARCH("1- Bajo",A30)))</formula>
    </cfRule>
  </conditionalFormatting>
  <conditionalFormatting sqref="A40:E40">
    <cfRule type="containsText" dxfId="93" priority="123" operator="containsText" text="3- Moderado">
      <formula>NOT(ISERROR(SEARCH("3- Moderado",A40)))</formula>
    </cfRule>
    <cfRule type="containsText" dxfId="92" priority="124" operator="containsText" text="6- Moderado">
      <formula>NOT(ISERROR(SEARCH("6- Moderado",A40)))</formula>
    </cfRule>
    <cfRule type="containsText" dxfId="91" priority="125" operator="containsText" text="4- Moderado">
      <formula>NOT(ISERROR(SEARCH("4- Moderado",A40)))</formula>
    </cfRule>
    <cfRule type="containsText" dxfId="90" priority="126" operator="containsText" text="3- Bajo">
      <formula>NOT(ISERROR(SEARCH("3- Bajo",A40)))</formula>
    </cfRule>
    <cfRule type="containsText" dxfId="89" priority="127" operator="containsText" text="4- Bajo">
      <formula>NOT(ISERROR(SEARCH("4- Bajo",A40)))</formula>
    </cfRule>
    <cfRule type="containsText" dxfId="88" priority="128" operator="containsText" text="1- Bajo">
      <formula>NOT(ISERROR(SEARCH("1- Bajo",A40)))</formula>
    </cfRule>
  </conditionalFormatting>
  <conditionalFormatting sqref="A50:E50">
    <cfRule type="containsText" dxfId="87" priority="95" operator="containsText" text="3- Moderado">
      <formula>NOT(ISERROR(SEARCH("3- Moderado",A50)))</formula>
    </cfRule>
    <cfRule type="containsText" dxfId="86" priority="96" operator="containsText" text="6- Moderado">
      <formula>NOT(ISERROR(SEARCH("6- Moderado",A50)))</formula>
    </cfRule>
    <cfRule type="containsText" dxfId="85" priority="97" operator="containsText" text="4- Moderado">
      <formula>NOT(ISERROR(SEARCH("4-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7" operator="containsText" text="3- Moderado">
      <formula>NOT(ISERROR(SEARCH("3- Moderado",A60)))</formula>
    </cfRule>
    <cfRule type="containsText" dxfId="80" priority="68" operator="containsText" text="6- Moderado">
      <formula>NOT(ISERROR(SEARCH("6- Moderado",A60)))</formula>
    </cfRule>
    <cfRule type="containsText" dxfId="79" priority="69" operator="containsText" text="4- Moderado">
      <formula>NOT(ISERROR(SEARCH("4- Moderado",A60)))</formula>
    </cfRule>
    <cfRule type="containsText" dxfId="78" priority="70" operator="containsText" text="3- Bajo">
      <formula>NOT(ISERROR(SEARCH("3- Bajo",A60)))</formula>
    </cfRule>
    <cfRule type="containsText" dxfId="77" priority="71" operator="containsText" text="4- Bajo">
      <formula>NOT(ISERROR(SEARCH("4- Bajo",A60)))</formula>
    </cfRule>
    <cfRule type="containsText" dxfId="76" priority="72" operator="containsText" text="1- Bajo">
      <formula>NOT(ISERROR(SEARCH("1- Bajo",A60)))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8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opLeftCell="H10" zoomScale="55" zoomScaleNormal="55" workbookViewId="0">
      <selection activeCell="H10" sqref="H10"/>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59"/>
      <c r="B1" s="560"/>
      <c r="C1" s="563"/>
      <c r="D1" s="563"/>
      <c r="E1" s="563"/>
      <c r="F1" s="563"/>
      <c r="G1" s="563"/>
      <c r="H1" s="563"/>
      <c r="I1" s="563"/>
      <c r="J1" s="564"/>
      <c r="K1" s="558"/>
      <c r="L1" s="558"/>
      <c r="M1" s="55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1"/>
      <c r="B2" s="562"/>
      <c r="C2" s="565"/>
      <c r="D2" s="565"/>
      <c r="E2" s="565"/>
      <c r="F2" s="565"/>
      <c r="G2" s="565"/>
      <c r="H2" s="565"/>
      <c r="I2" s="565"/>
      <c r="J2" s="566"/>
      <c r="K2" s="558"/>
      <c r="L2" s="558"/>
      <c r="M2" s="55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5"/>
      <c r="D3" s="565"/>
      <c r="E3" s="565"/>
      <c r="F3" s="565"/>
      <c r="G3" s="565"/>
      <c r="H3" s="565"/>
      <c r="I3" s="565"/>
      <c r="J3" s="566"/>
      <c r="K3" s="558"/>
      <c r="L3" s="558"/>
      <c r="M3" s="55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5" t="s">
        <v>265</v>
      </c>
      <c r="B4" s="415"/>
      <c r="C4" s="420" t="s">
        <v>5</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5" t="s">
        <v>267</v>
      </c>
      <c r="B5" s="415"/>
      <c r="C5" s="421" t="s">
        <v>33</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5" t="s">
        <v>268</v>
      </c>
      <c r="B6" s="415"/>
      <c r="C6" s="591" t="s">
        <v>269</v>
      </c>
      <c r="D6" s="592"/>
      <c r="E6" s="592"/>
      <c r="F6" s="592"/>
      <c r="G6" s="592"/>
      <c r="H6" s="592"/>
      <c r="I6" s="592"/>
      <c r="J6" s="592"/>
      <c r="K6" s="592"/>
      <c r="L6" s="592"/>
      <c r="M6" s="59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6" t="s">
        <v>513</v>
      </c>
      <c r="B7" s="587"/>
      <c r="C7" s="588"/>
      <c r="D7" s="589" t="s">
        <v>514</v>
      </c>
      <c r="E7" s="589"/>
      <c r="F7" s="589"/>
      <c r="G7" s="590" t="s">
        <v>515</v>
      </c>
      <c r="H7" s="581" t="s">
        <v>516</v>
      </c>
      <c r="I7" s="583" t="s">
        <v>517</v>
      </c>
      <c r="J7" s="584"/>
      <c r="K7" s="583" t="s">
        <v>518</v>
      </c>
      <c r="L7" s="584"/>
      <c r="M7" s="585" t="s">
        <v>538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520</v>
      </c>
      <c r="F8" s="28" t="s">
        <v>521</v>
      </c>
      <c r="G8" s="590"/>
      <c r="H8" s="582"/>
      <c r="I8" s="29" t="s">
        <v>522</v>
      </c>
      <c r="J8" s="29" t="s">
        <v>523</v>
      </c>
      <c r="K8" s="29" t="s">
        <v>524</v>
      </c>
      <c r="L8" s="29" t="s">
        <v>525</v>
      </c>
      <c r="M8" s="58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1"/>
      <c r="B9" s="572"/>
      <c r="C9" s="572"/>
      <c r="D9" s="572"/>
      <c r="E9" s="572"/>
      <c r="F9" s="572"/>
      <c r="G9" s="57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3">
        <f>'7- Mapa Final'!A10</f>
        <v>1</v>
      </c>
      <c r="B10" s="575" t="str">
        <f>'7- Mapa Final'!B10</f>
        <v>Incumplimiento de los  términos y requisitos de ley en la actualización registro de vacantes de servidores judiciales</v>
      </c>
      <c r="C10" s="575" t="str">
        <f>'7- Mapa Final'!C10</f>
        <v xml:space="preserve">Responder fuera de tiempo o sin solucionar los requerimientos de la ciudadanía </v>
      </c>
      <c r="D10" s="543" t="str">
        <f>'7- Mapa Final'!J10</f>
        <v>Muy Baja - 1</v>
      </c>
      <c r="E10" s="541" t="str">
        <f>'7- Mapa Final'!K10</f>
        <v>Leve - 1</v>
      </c>
      <c r="F10" s="547" t="str">
        <f>'7- Mapa Final'!M10</f>
        <v>Bajo - 1</v>
      </c>
      <c r="G10" s="374" t="s">
        <v>409</v>
      </c>
      <c r="H10" s="552"/>
      <c r="I10" s="614"/>
      <c r="J10" s="618"/>
      <c r="K10" s="617"/>
      <c r="L10" s="617"/>
      <c r="M10" s="6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4"/>
      <c r="B11" s="576"/>
      <c r="C11" s="576"/>
      <c r="D11" s="544"/>
      <c r="E11" s="542"/>
      <c r="F11" s="548"/>
      <c r="G11" s="375"/>
      <c r="H11" s="540"/>
      <c r="I11" s="615"/>
      <c r="J11" s="618"/>
      <c r="K11" s="618"/>
      <c r="L11" s="618"/>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4"/>
      <c r="B12" s="576"/>
      <c r="C12" s="576"/>
      <c r="D12" s="544"/>
      <c r="E12" s="542"/>
      <c r="F12" s="548"/>
      <c r="G12" s="375"/>
      <c r="H12" s="540"/>
      <c r="I12" s="615"/>
      <c r="J12" s="618"/>
      <c r="K12" s="618"/>
      <c r="L12" s="618"/>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4"/>
      <c r="B13" s="576"/>
      <c r="C13" s="576"/>
      <c r="D13" s="544"/>
      <c r="E13" s="542"/>
      <c r="F13" s="548"/>
      <c r="G13" s="375"/>
      <c r="H13" s="540"/>
      <c r="I13" s="615"/>
      <c r="J13" s="618"/>
      <c r="K13" s="618"/>
      <c r="L13" s="618"/>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4"/>
      <c r="B14" s="576"/>
      <c r="C14" s="576"/>
      <c r="D14" s="544"/>
      <c r="E14" s="542"/>
      <c r="F14" s="548"/>
      <c r="G14" s="375"/>
      <c r="H14" s="540"/>
      <c r="I14" s="615"/>
      <c r="J14" s="618"/>
      <c r="K14" s="618"/>
      <c r="L14" s="618"/>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4"/>
      <c r="B15" s="576"/>
      <c r="C15" s="576"/>
      <c r="D15" s="544"/>
      <c r="E15" s="542"/>
      <c r="F15" s="548"/>
      <c r="G15" s="375"/>
      <c r="H15" s="540"/>
      <c r="I15" s="615"/>
      <c r="J15" s="618"/>
      <c r="K15" s="618"/>
      <c r="L15" s="618"/>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4"/>
      <c r="B16" s="576"/>
      <c r="C16" s="576"/>
      <c r="D16" s="544"/>
      <c r="E16" s="542"/>
      <c r="F16" s="548"/>
      <c r="G16" s="375"/>
      <c r="H16" s="540"/>
      <c r="I16" s="615"/>
      <c r="J16" s="618"/>
      <c r="K16" s="618"/>
      <c r="L16" s="618"/>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4"/>
      <c r="B17" s="576"/>
      <c r="C17" s="576"/>
      <c r="D17" s="544"/>
      <c r="E17" s="542"/>
      <c r="F17" s="548"/>
      <c r="G17" s="375"/>
      <c r="H17" s="540"/>
      <c r="I17" s="615"/>
      <c r="J17" s="618"/>
      <c r="K17" s="618"/>
      <c r="L17" s="618"/>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4"/>
      <c r="B18" s="576"/>
      <c r="C18" s="576"/>
      <c r="D18" s="544"/>
      <c r="E18" s="542"/>
      <c r="F18" s="548"/>
      <c r="G18" s="375"/>
      <c r="H18" s="540"/>
      <c r="I18" s="615"/>
      <c r="J18" s="618"/>
      <c r="K18" s="618"/>
      <c r="L18" s="618"/>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4"/>
      <c r="B19" s="576"/>
      <c r="C19" s="576"/>
      <c r="D19" s="544"/>
      <c r="E19" s="542"/>
      <c r="F19" s="548"/>
      <c r="G19" s="375"/>
      <c r="H19" s="540"/>
      <c r="I19" s="615"/>
      <c r="J19" s="618"/>
      <c r="K19" s="630"/>
      <c r="L19" s="630"/>
      <c r="M19" s="6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4">
        <f>'7- Mapa Final'!A20</f>
        <v>2</v>
      </c>
      <c r="B20" s="576" t="str">
        <f>'7- Mapa Final'!B20</f>
        <v xml:space="preserve">Gestionar  traslados de personal que no se ajusten a las condiciones requeridas  </v>
      </c>
      <c r="C20" s="576" t="str">
        <f>'7- Mapa Final'!C20</f>
        <v>Realizar o no realizar traslados en las condiciones y tiempos  requeridos para atender las solicitudes y necesidades identificadas.</v>
      </c>
      <c r="D20" s="612" t="str">
        <f>'7- Mapa Final'!J20</f>
        <v>Muy Baja - 1</v>
      </c>
      <c r="E20" s="613" t="str">
        <f>'7- Mapa Final'!K20</f>
        <v>Leve - 1</v>
      </c>
      <c r="F20" s="548" t="str">
        <f>'7- Mapa Final'!M20</f>
        <v>Bajo - 1</v>
      </c>
      <c r="G20" s="375" t="s">
        <v>408</v>
      </c>
      <c r="H20" s="552"/>
      <c r="I20" s="615"/>
      <c r="J20" s="621"/>
      <c r="K20" s="617"/>
      <c r="L20" s="617"/>
      <c r="M20" s="63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4"/>
      <c r="B21" s="576"/>
      <c r="C21" s="576"/>
      <c r="D21" s="544"/>
      <c r="E21" s="542"/>
      <c r="F21" s="548"/>
      <c r="G21" s="375"/>
      <c r="H21" s="540"/>
      <c r="I21" s="615"/>
      <c r="J21" s="621"/>
      <c r="K21" s="618"/>
      <c r="L21" s="618"/>
      <c r="M21" s="6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4"/>
      <c r="B22" s="576"/>
      <c r="C22" s="576"/>
      <c r="D22" s="544"/>
      <c r="E22" s="542"/>
      <c r="F22" s="548"/>
      <c r="G22" s="375"/>
      <c r="H22" s="540"/>
      <c r="I22" s="615"/>
      <c r="J22" s="621"/>
      <c r="K22" s="618"/>
      <c r="L22" s="618"/>
      <c r="M22" s="6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4"/>
      <c r="B23" s="576"/>
      <c r="C23" s="576"/>
      <c r="D23" s="544"/>
      <c r="E23" s="542"/>
      <c r="F23" s="548"/>
      <c r="G23" s="375"/>
      <c r="H23" s="540"/>
      <c r="I23" s="615"/>
      <c r="J23" s="621"/>
      <c r="K23" s="618"/>
      <c r="L23" s="618"/>
      <c r="M23" s="6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4"/>
      <c r="B24" s="576"/>
      <c r="C24" s="576"/>
      <c r="D24" s="544"/>
      <c r="E24" s="542"/>
      <c r="F24" s="548"/>
      <c r="G24" s="375"/>
      <c r="H24" s="540"/>
      <c r="I24" s="615"/>
      <c r="J24" s="621"/>
      <c r="K24" s="618"/>
      <c r="L24" s="618"/>
      <c r="M24" s="6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4"/>
      <c r="B25" s="576"/>
      <c r="C25" s="576"/>
      <c r="D25" s="544"/>
      <c r="E25" s="542"/>
      <c r="F25" s="548"/>
      <c r="G25" s="375"/>
      <c r="H25" s="540"/>
      <c r="I25" s="615"/>
      <c r="J25" s="621"/>
      <c r="K25" s="618"/>
      <c r="L25" s="618"/>
      <c r="M25" s="634"/>
      <c r="N25" s="34"/>
      <c r="O25" s="34"/>
    </row>
    <row r="26" spans="1:169">
      <c r="A26" s="574"/>
      <c r="B26" s="576"/>
      <c r="C26" s="576"/>
      <c r="D26" s="544"/>
      <c r="E26" s="542"/>
      <c r="F26" s="548"/>
      <c r="G26" s="375"/>
      <c r="H26" s="540"/>
      <c r="I26" s="615"/>
      <c r="J26" s="621"/>
      <c r="K26" s="618"/>
      <c r="L26" s="618"/>
      <c r="M26" s="634"/>
      <c r="N26" s="34"/>
      <c r="O26" s="34"/>
    </row>
    <row r="27" spans="1:169">
      <c r="A27" s="574"/>
      <c r="B27" s="576"/>
      <c r="C27" s="576"/>
      <c r="D27" s="544"/>
      <c r="E27" s="542"/>
      <c r="F27" s="548"/>
      <c r="G27" s="375"/>
      <c r="H27" s="540"/>
      <c r="I27" s="615"/>
      <c r="J27" s="621"/>
      <c r="K27" s="618"/>
      <c r="L27" s="618"/>
      <c r="M27" s="634"/>
      <c r="N27" s="34"/>
      <c r="O27" s="34"/>
    </row>
    <row r="28" spans="1:169">
      <c r="A28" s="574"/>
      <c r="B28" s="576"/>
      <c r="C28" s="576"/>
      <c r="D28" s="544"/>
      <c r="E28" s="542"/>
      <c r="F28" s="548"/>
      <c r="G28" s="375"/>
      <c r="H28" s="540"/>
      <c r="I28" s="615"/>
      <c r="J28" s="621"/>
      <c r="K28" s="618"/>
      <c r="L28" s="618"/>
      <c r="M28" s="634"/>
      <c r="N28" s="34"/>
      <c r="O28" s="34"/>
    </row>
    <row r="29" spans="1:169">
      <c r="A29" s="574"/>
      <c r="B29" s="576"/>
      <c r="C29" s="576"/>
      <c r="D29" s="544"/>
      <c r="E29" s="542"/>
      <c r="F29" s="548"/>
      <c r="G29" s="375"/>
      <c r="H29" s="540"/>
      <c r="I29" s="615"/>
      <c r="J29" s="621"/>
      <c r="K29" s="630"/>
      <c r="L29" s="630"/>
      <c r="M29" s="634"/>
      <c r="N29" s="34"/>
      <c r="O29" s="34"/>
    </row>
    <row r="30" spans="1:169" s="26" customFormat="1" ht="12.75">
      <c r="A30" s="574">
        <f>'7- Mapa Final'!A30</f>
        <v>3</v>
      </c>
      <c r="B30" s="576" t="str">
        <f>'7- Mapa Final'!B30</f>
        <v xml:space="preserve">Imposibilidad de consolidar la cobertura de la carrera Judicial 
</v>
      </c>
      <c r="C30" s="576" t="str">
        <f>'7- Mapa Final'!C30</f>
        <v>Cuando no se dispone de la toatlidad de cargos  cubiertos en carrera</v>
      </c>
      <c r="D30" s="612" t="str">
        <f>'7- Mapa Final'!J30</f>
        <v>Baja - 2</v>
      </c>
      <c r="E30" s="613" t="str">
        <f>'7- Mapa Final'!K30</f>
        <v>Leve - 1</v>
      </c>
      <c r="F30" s="548" t="str">
        <f>'7- Mapa Final'!M30</f>
        <v>Bajo - 2</v>
      </c>
      <c r="G30" s="375" t="s">
        <v>408</v>
      </c>
      <c r="H30" s="552"/>
      <c r="I30" s="615"/>
      <c r="J30" s="618"/>
      <c r="K30" s="617"/>
      <c r="L30" s="617"/>
      <c r="M30" s="61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4"/>
      <c r="B31" s="576"/>
      <c r="C31" s="576"/>
      <c r="D31" s="544"/>
      <c r="E31" s="542"/>
      <c r="F31" s="548"/>
      <c r="G31" s="375"/>
      <c r="H31" s="540"/>
      <c r="I31" s="615"/>
      <c r="J31" s="618"/>
      <c r="K31" s="618"/>
      <c r="L31" s="618"/>
      <c r="M31" s="61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4"/>
      <c r="B32" s="576"/>
      <c r="C32" s="576"/>
      <c r="D32" s="544"/>
      <c r="E32" s="542"/>
      <c r="F32" s="548"/>
      <c r="G32" s="375"/>
      <c r="H32" s="540"/>
      <c r="I32" s="615"/>
      <c r="J32" s="618"/>
      <c r="K32" s="618"/>
      <c r="L32" s="618"/>
      <c r="M32" s="61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4"/>
      <c r="B33" s="576"/>
      <c r="C33" s="576"/>
      <c r="D33" s="544"/>
      <c r="E33" s="542"/>
      <c r="F33" s="548"/>
      <c r="G33" s="375"/>
      <c r="H33" s="540"/>
      <c r="I33" s="615"/>
      <c r="J33" s="618"/>
      <c r="K33" s="618"/>
      <c r="L33" s="618"/>
      <c r="M33" s="61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4"/>
      <c r="B34" s="576"/>
      <c r="C34" s="576"/>
      <c r="D34" s="544"/>
      <c r="E34" s="542"/>
      <c r="F34" s="548"/>
      <c r="G34" s="375"/>
      <c r="H34" s="540"/>
      <c r="I34" s="615"/>
      <c r="J34" s="618"/>
      <c r="K34" s="618"/>
      <c r="L34" s="618"/>
      <c r="M34" s="61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4"/>
      <c r="B35" s="576"/>
      <c r="C35" s="576"/>
      <c r="D35" s="544"/>
      <c r="E35" s="542"/>
      <c r="F35" s="548"/>
      <c r="G35" s="375"/>
      <c r="H35" s="540"/>
      <c r="I35" s="615"/>
      <c r="J35" s="618"/>
      <c r="K35" s="618"/>
      <c r="L35" s="618"/>
      <c r="M35" s="619"/>
      <c r="N35" s="34"/>
      <c r="O35" s="34"/>
    </row>
    <row r="36" spans="1:169">
      <c r="A36" s="574"/>
      <c r="B36" s="576"/>
      <c r="C36" s="576"/>
      <c r="D36" s="544"/>
      <c r="E36" s="542"/>
      <c r="F36" s="548"/>
      <c r="G36" s="375"/>
      <c r="H36" s="540"/>
      <c r="I36" s="615"/>
      <c r="J36" s="618"/>
      <c r="K36" s="618"/>
      <c r="L36" s="618"/>
      <c r="M36" s="619"/>
      <c r="N36" s="34"/>
      <c r="O36" s="34"/>
    </row>
    <row r="37" spans="1:169">
      <c r="A37" s="574"/>
      <c r="B37" s="576"/>
      <c r="C37" s="576"/>
      <c r="D37" s="544"/>
      <c r="E37" s="542"/>
      <c r="F37" s="548"/>
      <c r="G37" s="375"/>
      <c r="H37" s="540"/>
      <c r="I37" s="615"/>
      <c r="J37" s="618"/>
      <c r="K37" s="618"/>
      <c r="L37" s="618"/>
      <c r="M37" s="619"/>
      <c r="N37" s="34"/>
      <c r="O37" s="34"/>
    </row>
    <row r="38" spans="1:169">
      <c r="A38" s="574"/>
      <c r="B38" s="576"/>
      <c r="C38" s="576"/>
      <c r="D38" s="544"/>
      <c r="E38" s="542"/>
      <c r="F38" s="548"/>
      <c r="G38" s="375"/>
      <c r="H38" s="540"/>
      <c r="I38" s="615"/>
      <c r="J38" s="618"/>
      <c r="K38" s="618"/>
      <c r="L38" s="618"/>
      <c r="M38" s="619"/>
      <c r="N38" s="34"/>
      <c r="O38" s="34"/>
    </row>
    <row r="39" spans="1:169">
      <c r="A39" s="574"/>
      <c r="B39" s="576"/>
      <c r="C39" s="576"/>
      <c r="D39" s="544"/>
      <c r="E39" s="542"/>
      <c r="F39" s="548"/>
      <c r="G39" s="375"/>
      <c r="H39" s="556"/>
      <c r="I39" s="615"/>
      <c r="J39" s="618"/>
      <c r="K39" s="630"/>
      <c r="L39" s="630"/>
      <c r="M39" s="619"/>
      <c r="N39" s="34"/>
      <c r="O39" s="34"/>
    </row>
    <row r="40" spans="1:169" s="26" customFormat="1" ht="12.75">
      <c r="A40" s="574">
        <f>'7- Mapa Final'!A40</f>
        <v>4</v>
      </c>
      <c r="B40" s="576" t="str">
        <f>'7- Mapa Final'!B40</f>
        <v xml:space="preserve">Inexactitud en la Calificación de Servicios de Funcionarios </v>
      </c>
      <c r="C40" s="576" t="str">
        <f>'7- Mapa Final'!C40</f>
        <v>Posibilidad de incumplimiento de metas establecidas debido a la  presentación de datos o estimaciones equivocadas o incompletas relacionadas   respecto a la calificación de servicios de funcionarios.</v>
      </c>
      <c r="D40" s="612" t="str">
        <f>'7- Mapa Final'!J40</f>
        <v>Baja - 2</v>
      </c>
      <c r="E40" s="613" t="str">
        <f>'7- Mapa Final'!K40</f>
        <v>Leve - 1</v>
      </c>
      <c r="F40" s="548" t="str">
        <f>'7- Mapa Final'!M40</f>
        <v>Bajo - 2</v>
      </c>
      <c r="G40" s="375" t="s">
        <v>408</v>
      </c>
      <c r="H40" s="624"/>
      <c r="I40" s="615"/>
      <c r="J40" s="618"/>
      <c r="K40" s="617"/>
      <c r="L40" s="617"/>
      <c r="M40" s="63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4"/>
      <c r="B41" s="576"/>
      <c r="C41" s="576"/>
      <c r="D41" s="544"/>
      <c r="E41" s="542"/>
      <c r="F41" s="548"/>
      <c r="G41" s="375"/>
      <c r="H41" s="615"/>
      <c r="I41" s="615"/>
      <c r="J41" s="618"/>
      <c r="K41" s="618"/>
      <c r="L41" s="618"/>
      <c r="M41" s="6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4"/>
      <c r="B42" s="576"/>
      <c r="C42" s="576"/>
      <c r="D42" s="544"/>
      <c r="E42" s="542"/>
      <c r="F42" s="548"/>
      <c r="G42" s="375"/>
      <c r="H42" s="615"/>
      <c r="I42" s="615"/>
      <c r="J42" s="618"/>
      <c r="K42" s="618"/>
      <c r="L42" s="618"/>
      <c r="M42" s="6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4"/>
      <c r="B43" s="576"/>
      <c r="C43" s="576"/>
      <c r="D43" s="544"/>
      <c r="E43" s="542"/>
      <c r="F43" s="548"/>
      <c r="G43" s="375"/>
      <c r="H43" s="615"/>
      <c r="I43" s="615"/>
      <c r="J43" s="618"/>
      <c r="K43" s="618"/>
      <c r="L43" s="618"/>
      <c r="M43" s="6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4"/>
      <c r="B44" s="576"/>
      <c r="C44" s="576"/>
      <c r="D44" s="544"/>
      <c r="E44" s="542"/>
      <c r="F44" s="548"/>
      <c r="G44" s="375"/>
      <c r="H44" s="615"/>
      <c r="I44" s="615"/>
      <c r="J44" s="618"/>
      <c r="K44" s="618"/>
      <c r="L44" s="618"/>
      <c r="M44" s="6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4"/>
      <c r="B45" s="576"/>
      <c r="C45" s="576"/>
      <c r="D45" s="544"/>
      <c r="E45" s="542"/>
      <c r="F45" s="548"/>
      <c r="G45" s="375"/>
      <c r="H45" s="615"/>
      <c r="I45" s="615"/>
      <c r="J45" s="618"/>
      <c r="K45" s="618"/>
      <c r="L45" s="618"/>
      <c r="M45" s="636"/>
      <c r="N45" s="34"/>
      <c r="O45" s="34"/>
    </row>
    <row r="46" spans="1:169">
      <c r="A46" s="574"/>
      <c r="B46" s="576"/>
      <c r="C46" s="576"/>
      <c r="D46" s="544"/>
      <c r="E46" s="542"/>
      <c r="F46" s="548"/>
      <c r="G46" s="375"/>
      <c r="H46" s="615"/>
      <c r="I46" s="615"/>
      <c r="J46" s="618"/>
      <c r="K46" s="618"/>
      <c r="L46" s="618"/>
      <c r="M46" s="636"/>
      <c r="N46" s="34"/>
      <c r="O46" s="34"/>
    </row>
    <row r="47" spans="1:169">
      <c r="A47" s="574"/>
      <c r="B47" s="576"/>
      <c r="C47" s="576"/>
      <c r="D47" s="544"/>
      <c r="E47" s="542"/>
      <c r="F47" s="548"/>
      <c r="G47" s="375"/>
      <c r="H47" s="615"/>
      <c r="I47" s="615"/>
      <c r="J47" s="618"/>
      <c r="K47" s="618"/>
      <c r="L47" s="618"/>
      <c r="M47" s="636"/>
      <c r="N47" s="34"/>
      <c r="O47" s="34"/>
    </row>
    <row r="48" spans="1:169">
      <c r="A48" s="574"/>
      <c r="B48" s="576"/>
      <c r="C48" s="576"/>
      <c r="D48" s="544"/>
      <c r="E48" s="542"/>
      <c r="F48" s="548"/>
      <c r="G48" s="375"/>
      <c r="H48" s="615"/>
      <c r="I48" s="615"/>
      <c r="J48" s="618"/>
      <c r="K48" s="618"/>
      <c r="L48" s="618"/>
      <c r="M48" s="636"/>
      <c r="N48" s="34"/>
      <c r="O48" s="34"/>
    </row>
    <row r="49" spans="1:169">
      <c r="A49" s="574"/>
      <c r="B49" s="576"/>
      <c r="C49" s="576"/>
      <c r="D49" s="544"/>
      <c r="E49" s="542"/>
      <c r="F49" s="548"/>
      <c r="G49" s="375"/>
      <c r="H49" s="625"/>
      <c r="I49" s="615"/>
      <c r="J49" s="618"/>
      <c r="K49" s="630"/>
      <c r="L49" s="630"/>
      <c r="M49" s="636"/>
      <c r="N49" s="34"/>
      <c r="O49" s="34"/>
    </row>
    <row r="50" spans="1:169" s="26" customFormat="1" ht="12.75">
      <c r="A50" s="574">
        <f>'7- Mapa Final'!A50</f>
        <v>5</v>
      </c>
      <c r="B50" s="576" t="str">
        <f>'7- Mapa Final'!B50</f>
        <v>Recibir dádivas o beneficios a nombre propio o de terceros para seleccionar o, rechazar aspirantes sin el lleno de los requisitos o asignar puntajes erróneos</v>
      </c>
      <c r="C50" s="576"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612" t="str">
        <f>'7- Mapa Final'!J50</f>
        <v>Muy Baja - 1</v>
      </c>
      <c r="E50" s="613" t="str">
        <f>'7- Mapa Final'!K50</f>
        <v>Mayor - 4</v>
      </c>
      <c r="F50" s="548" t="str">
        <f>'7- Mapa Final'!M50</f>
        <v>Alto  - 4</v>
      </c>
      <c r="G50" s="375" t="s">
        <v>408</v>
      </c>
      <c r="H50" s="627"/>
      <c r="I50" s="615"/>
      <c r="J50" s="621"/>
      <c r="K50" s="617"/>
      <c r="L50" s="617"/>
      <c r="M50" s="60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4"/>
      <c r="B51" s="576"/>
      <c r="C51" s="576"/>
      <c r="D51" s="544"/>
      <c r="E51" s="542"/>
      <c r="F51" s="548"/>
      <c r="G51" s="375"/>
      <c r="H51" s="628"/>
      <c r="I51" s="615"/>
      <c r="J51" s="621"/>
      <c r="K51" s="618"/>
      <c r="L51" s="618"/>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4"/>
      <c r="B52" s="576"/>
      <c r="C52" s="576"/>
      <c r="D52" s="544"/>
      <c r="E52" s="542"/>
      <c r="F52" s="548"/>
      <c r="G52" s="375"/>
      <c r="H52" s="628"/>
      <c r="I52" s="615"/>
      <c r="J52" s="621"/>
      <c r="K52" s="618"/>
      <c r="L52" s="618"/>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4"/>
      <c r="B53" s="576"/>
      <c r="C53" s="576"/>
      <c r="D53" s="544"/>
      <c r="E53" s="542"/>
      <c r="F53" s="548"/>
      <c r="G53" s="375"/>
      <c r="H53" s="628"/>
      <c r="I53" s="615"/>
      <c r="J53" s="621"/>
      <c r="K53" s="618"/>
      <c r="L53" s="618"/>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4"/>
      <c r="B54" s="576"/>
      <c r="C54" s="576"/>
      <c r="D54" s="544"/>
      <c r="E54" s="542"/>
      <c r="F54" s="548"/>
      <c r="G54" s="375"/>
      <c r="H54" s="628"/>
      <c r="I54" s="615"/>
      <c r="J54" s="621"/>
      <c r="K54" s="618"/>
      <c r="L54" s="618"/>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4"/>
      <c r="B55" s="576"/>
      <c r="C55" s="576"/>
      <c r="D55" s="544"/>
      <c r="E55" s="542"/>
      <c r="F55" s="548"/>
      <c r="G55" s="375"/>
      <c r="H55" s="628"/>
      <c r="I55" s="615"/>
      <c r="J55" s="621"/>
      <c r="K55" s="618"/>
      <c r="L55" s="618"/>
      <c r="M55" s="604"/>
      <c r="N55" s="34"/>
      <c r="O55" s="34"/>
    </row>
    <row r="56" spans="1:169">
      <c r="A56" s="574"/>
      <c r="B56" s="576"/>
      <c r="C56" s="576"/>
      <c r="D56" s="544"/>
      <c r="E56" s="542"/>
      <c r="F56" s="548"/>
      <c r="G56" s="375"/>
      <c r="H56" s="628"/>
      <c r="I56" s="615"/>
      <c r="J56" s="621"/>
      <c r="K56" s="618"/>
      <c r="L56" s="618"/>
      <c r="M56" s="604"/>
      <c r="N56" s="34"/>
      <c r="O56" s="34"/>
    </row>
    <row r="57" spans="1:169">
      <c r="A57" s="574"/>
      <c r="B57" s="576"/>
      <c r="C57" s="576"/>
      <c r="D57" s="544"/>
      <c r="E57" s="542"/>
      <c r="F57" s="548"/>
      <c r="G57" s="375"/>
      <c r="H57" s="628"/>
      <c r="I57" s="615"/>
      <c r="J57" s="621"/>
      <c r="K57" s="618"/>
      <c r="L57" s="618"/>
      <c r="M57" s="604"/>
      <c r="N57" s="34"/>
      <c r="O57" s="34"/>
    </row>
    <row r="58" spans="1:169">
      <c r="A58" s="574"/>
      <c r="B58" s="576"/>
      <c r="C58" s="576"/>
      <c r="D58" s="544"/>
      <c r="E58" s="542"/>
      <c r="F58" s="548"/>
      <c r="G58" s="375"/>
      <c r="H58" s="628"/>
      <c r="I58" s="615"/>
      <c r="J58" s="621"/>
      <c r="K58" s="618"/>
      <c r="L58" s="618"/>
      <c r="M58" s="604"/>
      <c r="N58" s="34"/>
      <c r="O58" s="34"/>
    </row>
    <row r="59" spans="1:169">
      <c r="A59" s="574"/>
      <c r="B59" s="576"/>
      <c r="C59" s="576"/>
      <c r="D59" s="544"/>
      <c r="E59" s="542"/>
      <c r="F59" s="548"/>
      <c r="G59" s="375"/>
      <c r="H59" s="629"/>
      <c r="I59" s="615"/>
      <c r="J59" s="621"/>
      <c r="K59" s="618"/>
      <c r="L59" s="618"/>
      <c r="M59" s="604"/>
      <c r="N59" s="34"/>
      <c r="O59" s="34"/>
    </row>
    <row r="60" spans="1:169" s="26" customFormat="1" ht="12.75" hidden="1">
      <c r="A60" s="574">
        <f>'7- Mapa Final'!A60</f>
        <v>6</v>
      </c>
      <c r="B60" s="576"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6"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12" t="str">
        <f>'7- Mapa Final'!J60</f>
        <v>Muy Baja - 1</v>
      </c>
      <c r="E60" s="613" t="str">
        <f>'7- Mapa Final'!K60</f>
        <v>Mayor - 4</v>
      </c>
      <c r="F60" s="548" t="str">
        <f>'7- Mapa Final'!M60</f>
        <v>Alto  - 4</v>
      </c>
      <c r="G60" s="375" t="s">
        <v>408</v>
      </c>
      <c r="H60" s="554"/>
      <c r="I60" s="554"/>
      <c r="J60" s="554"/>
      <c r="K60" s="605"/>
      <c r="L60" s="605"/>
      <c r="M60" s="56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74"/>
      <c r="B61" s="576"/>
      <c r="C61" s="576"/>
      <c r="D61" s="544"/>
      <c r="E61" s="542"/>
      <c r="F61" s="548"/>
      <c r="G61" s="375"/>
      <c r="H61" s="554"/>
      <c r="I61" s="554"/>
      <c r="J61" s="554"/>
      <c r="K61" s="554"/>
      <c r="L61" s="554"/>
      <c r="M61" s="56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74"/>
      <c r="B62" s="576"/>
      <c r="C62" s="576"/>
      <c r="D62" s="544"/>
      <c r="E62" s="542"/>
      <c r="F62" s="548"/>
      <c r="G62" s="375"/>
      <c r="H62" s="554"/>
      <c r="I62" s="554"/>
      <c r="J62" s="554"/>
      <c r="K62" s="554"/>
      <c r="L62" s="554"/>
      <c r="M62" s="56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74"/>
      <c r="B63" s="576"/>
      <c r="C63" s="576"/>
      <c r="D63" s="544"/>
      <c r="E63" s="542"/>
      <c r="F63" s="548"/>
      <c r="G63" s="375"/>
      <c r="H63" s="554"/>
      <c r="I63" s="554"/>
      <c r="J63" s="554"/>
      <c r="K63" s="554"/>
      <c r="L63" s="554"/>
      <c r="M63" s="56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74"/>
      <c r="B64" s="576"/>
      <c r="C64" s="576"/>
      <c r="D64" s="544"/>
      <c r="E64" s="542"/>
      <c r="F64" s="548"/>
      <c r="G64" s="375"/>
      <c r="H64" s="554"/>
      <c r="I64" s="554"/>
      <c r="J64" s="554"/>
      <c r="K64" s="554"/>
      <c r="L64" s="554"/>
      <c r="M64" s="56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74"/>
      <c r="B65" s="576"/>
      <c r="C65" s="576"/>
      <c r="D65" s="544"/>
      <c r="E65" s="542"/>
      <c r="F65" s="548"/>
      <c r="G65" s="375"/>
      <c r="H65" s="554"/>
      <c r="I65" s="554"/>
      <c r="J65" s="554"/>
      <c r="K65" s="554"/>
      <c r="L65" s="554"/>
      <c r="M65" s="569"/>
      <c r="N65" s="34"/>
      <c r="O65" s="34"/>
    </row>
    <row r="66" spans="1:169" hidden="1">
      <c r="A66" s="574"/>
      <c r="B66" s="576"/>
      <c r="C66" s="576"/>
      <c r="D66" s="544"/>
      <c r="E66" s="542"/>
      <c r="F66" s="548"/>
      <c r="G66" s="375"/>
      <c r="H66" s="554"/>
      <c r="I66" s="554"/>
      <c r="J66" s="554"/>
      <c r="K66" s="554"/>
      <c r="L66" s="554"/>
      <c r="M66" s="569"/>
      <c r="N66" s="34"/>
      <c r="O66" s="34"/>
    </row>
    <row r="67" spans="1:169" hidden="1">
      <c r="A67" s="574"/>
      <c r="B67" s="576"/>
      <c r="C67" s="576"/>
      <c r="D67" s="544"/>
      <c r="E67" s="542"/>
      <c r="F67" s="548"/>
      <c r="G67" s="375"/>
      <c r="H67" s="554"/>
      <c r="I67" s="554"/>
      <c r="J67" s="554"/>
      <c r="K67" s="554"/>
      <c r="L67" s="554"/>
      <c r="M67" s="569"/>
      <c r="N67" s="34"/>
      <c r="O67" s="34"/>
    </row>
    <row r="68" spans="1:169" hidden="1">
      <c r="A68" s="574"/>
      <c r="B68" s="576"/>
      <c r="C68" s="576"/>
      <c r="D68" s="544"/>
      <c r="E68" s="542"/>
      <c r="F68" s="548"/>
      <c r="G68" s="375"/>
      <c r="H68" s="554"/>
      <c r="I68" s="554"/>
      <c r="J68" s="554"/>
      <c r="K68" s="554"/>
      <c r="L68" s="554"/>
      <c r="M68" s="569"/>
      <c r="N68" s="34"/>
      <c r="O68" s="34"/>
    </row>
    <row r="69" spans="1:169" hidden="1">
      <c r="A69" s="574"/>
      <c r="B69" s="576"/>
      <c r="C69" s="576"/>
      <c r="D69" s="544"/>
      <c r="E69" s="542"/>
      <c r="F69" s="548"/>
      <c r="G69" s="375"/>
      <c r="H69" s="554"/>
      <c r="I69" s="554"/>
      <c r="J69" s="554"/>
      <c r="K69" s="554"/>
      <c r="L69" s="554"/>
      <c r="M69" s="569"/>
      <c r="N69" s="34"/>
      <c r="O69" s="34"/>
    </row>
    <row r="70" spans="1:169" s="26" customFormat="1" ht="12.75" hidden="1" customHeight="1">
      <c r="A70" s="574">
        <f>'7- Mapa Final'!A70</f>
        <v>7</v>
      </c>
      <c r="B70" s="576"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6"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12" t="str">
        <f>'7- Mapa Final'!J70</f>
        <v>Muy Baja - 1</v>
      </c>
      <c r="E70" s="613" t="str">
        <f>'7- Mapa Final'!K70</f>
        <v>Mayor - 4</v>
      </c>
      <c r="F70" s="548" t="str">
        <f>'7- Mapa Final'!M70</f>
        <v>Alto  - 4</v>
      </c>
      <c r="G70" s="375" t="s">
        <v>408</v>
      </c>
      <c r="H70" s="554"/>
      <c r="I70" s="554"/>
      <c r="J70" s="554"/>
      <c r="K70" s="554"/>
      <c r="L70" s="554"/>
      <c r="M70" s="56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74"/>
      <c r="B71" s="576"/>
      <c r="C71" s="576"/>
      <c r="D71" s="544"/>
      <c r="E71" s="542"/>
      <c r="F71" s="548"/>
      <c r="G71" s="375"/>
      <c r="H71" s="554"/>
      <c r="I71" s="554"/>
      <c r="J71" s="554"/>
      <c r="K71" s="554"/>
      <c r="L71" s="554"/>
      <c r="M71" s="56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74"/>
      <c r="B72" s="576"/>
      <c r="C72" s="576"/>
      <c r="D72" s="544"/>
      <c r="E72" s="542"/>
      <c r="F72" s="548"/>
      <c r="G72" s="375"/>
      <c r="H72" s="554"/>
      <c r="I72" s="554"/>
      <c r="J72" s="554"/>
      <c r="K72" s="554"/>
      <c r="L72" s="554"/>
      <c r="M72" s="56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74"/>
      <c r="B73" s="576"/>
      <c r="C73" s="576"/>
      <c r="D73" s="544"/>
      <c r="E73" s="542"/>
      <c r="F73" s="548"/>
      <c r="G73" s="375"/>
      <c r="H73" s="554"/>
      <c r="I73" s="554"/>
      <c r="J73" s="554"/>
      <c r="K73" s="554"/>
      <c r="L73" s="554"/>
      <c r="M73" s="56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74"/>
      <c r="B74" s="576"/>
      <c r="C74" s="576"/>
      <c r="D74" s="544"/>
      <c r="E74" s="542"/>
      <c r="F74" s="548"/>
      <c r="G74" s="375"/>
      <c r="H74" s="554"/>
      <c r="I74" s="554"/>
      <c r="J74" s="554"/>
      <c r="K74" s="554"/>
      <c r="L74" s="554"/>
      <c r="M74" s="56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74"/>
      <c r="B75" s="576"/>
      <c r="C75" s="576"/>
      <c r="D75" s="544"/>
      <c r="E75" s="542"/>
      <c r="F75" s="548"/>
      <c r="G75" s="375"/>
      <c r="H75" s="554"/>
      <c r="I75" s="554"/>
      <c r="J75" s="554"/>
      <c r="K75" s="554"/>
      <c r="L75" s="554"/>
      <c r="M75" s="569"/>
      <c r="N75" s="34"/>
      <c r="O75" s="34"/>
    </row>
    <row r="76" spans="1:169" hidden="1">
      <c r="A76" s="574"/>
      <c r="B76" s="576"/>
      <c r="C76" s="576"/>
      <c r="D76" s="544"/>
      <c r="E76" s="542"/>
      <c r="F76" s="548"/>
      <c r="G76" s="375"/>
      <c r="H76" s="554"/>
      <c r="I76" s="554"/>
      <c r="J76" s="554"/>
      <c r="K76" s="554"/>
      <c r="L76" s="554"/>
      <c r="M76" s="569"/>
      <c r="N76" s="34"/>
      <c r="O76" s="34"/>
    </row>
    <row r="77" spans="1:169" hidden="1">
      <c r="A77" s="574"/>
      <c r="B77" s="576"/>
      <c r="C77" s="576"/>
      <c r="D77" s="544"/>
      <c r="E77" s="542"/>
      <c r="F77" s="548"/>
      <c r="G77" s="375"/>
      <c r="H77" s="554"/>
      <c r="I77" s="554"/>
      <c r="J77" s="554"/>
      <c r="K77" s="554"/>
      <c r="L77" s="554"/>
      <c r="M77" s="569"/>
      <c r="N77" s="34"/>
      <c r="O77" s="34"/>
    </row>
    <row r="78" spans="1:169" hidden="1">
      <c r="A78" s="574"/>
      <c r="B78" s="576"/>
      <c r="C78" s="576"/>
      <c r="D78" s="544"/>
      <c r="E78" s="542"/>
      <c r="F78" s="548"/>
      <c r="G78" s="375"/>
      <c r="H78" s="554"/>
      <c r="I78" s="554"/>
      <c r="J78" s="554"/>
      <c r="K78" s="554"/>
      <c r="L78" s="554"/>
      <c r="M78" s="569"/>
      <c r="N78" s="34"/>
      <c r="O78" s="34"/>
    </row>
    <row r="79" spans="1:169" hidden="1">
      <c r="A79" s="574"/>
      <c r="B79" s="576"/>
      <c r="C79" s="576"/>
      <c r="D79" s="544"/>
      <c r="E79" s="542"/>
      <c r="F79" s="548"/>
      <c r="G79" s="375"/>
      <c r="H79" s="554"/>
      <c r="I79" s="554"/>
      <c r="J79" s="554"/>
      <c r="K79" s="554"/>
      <c r="L79" s="554"/>
      <c r="M79" s="569"/>
      <c r="N79" s="34"/>
      <c r="O79" s="34"/>
    </row>
    <row r="80" spans="1:169" s="26" customFormat="1" ht="12.75" hidden="1" customHeight="1">
      <c r="A80" s="574">
        <f>'7- Mapa Final'!A80</f>
        <v>8</v>
      </c>
      <c r="B80" s="576"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6"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12" t="str">
        <f>'7- Mapa Final'!J80</f>
        <v>Muy Baja - 1</v>
      </c>
      <c r="E80" s="613" t="str">
        <f>'7- Mapa Final'!K80</f>
        <v>Mayor - 4</v>
      </c>
      <c r="F80" s="548" t="str">
        <f>'7- Mapa Final'!M80</f>
        <v>Alto  - 4</v>
      </c>
      <c r="G80" s="375" t="s">
        <v>408</v>
      </c>
      <c r="H80" s="554"/>
      <c r="I80" s="554"/>
      <c r="J80" s="554"/>
      <c r="K80" s="554"/>
      <c r="L80" s="554"/>
      <c r="M80" s="569"/>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hidden="1" customHeight="1">
      <c r="A81" s="574"/>
      <c r="B81" s="576"/>
      <c r="C81" s="576"/>
      <c r="D81" s="544"/>
      <c r="E81" s="542"/>
      <c r="F81" s="548"/>
      <c r="G81" s="375"/>
      <c r="H81" s="554"/>
      <c r="I81" s="554"/>
      <c r="J81" s="554"/>
      <c r="K81" s="554"/>
      <c r="L81" s="554"/>
      <c r="M81" s="569"/>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hidden="1" customHeight="1">
      <c r="A82" s="574"/>
      <c r="B82" s="576"/>
      <c r="C82" s="576"/>
      <c r="D82" s="544"/>
      <c r="E82" s="542"/>
      <c r="F82" s="548"/>
      <c r="G82" s="375"/>
      <c r="H82" s="554"/>
      <c r="I82" s="554"/>
      <c r="J82" s="554"/>
      <c r="K82" s="554"/>
      <c r="L82" s="554"/>
      <c r="M82" s="569"/>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hidden="1" customHeight="1">
      <c r="A83" s="574"/>
      <c r="B83" s="576"/>
      <c r="C83" s="576"/>
      <c r="D83" s="544"/>
      <c r="E83" s="542"/>
      <c r="F83" s="548"/>
      <c r="G83" s="375"/>
      <c r="H83" s="554"/>
      <c r="I83" s="554"/>
      <c r="J83" s="554"/>
      <c r="K83" s="554"/>
      <c r="L83" s="554"/>
      <c r="M83" s="569"/>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hidden="1" customHeight="1">
      <c r="A84" s="574"/>
      <c r="B84" s="576"/>
      <c r="C84" s="576"/>
      <c r="D84" s="544"/>
      <c r="E84" s="542"/>
      <c r="F84" s="548"/>
      <c r="G84" s="375"/>
      <c r="H84" s="554"/>
      <c r="I84" s="554"/>
      <c r="J84" s="554"/>
      <c r="K84" s="554"/>
      <c r="L84" s="554"/>
      <c r="M84" s="569"/>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idden="1">
      <c r="A85" s="574"/>
      <c r="B85" s="576"/>
      <c r="C85" s="576"/>
      <c r="D85" s="544"/>
      <c r="E85" s="542"/>
      <c r="F85" s="548"/>
      <c r="G85" s="375"/>
      <c r="H85" s="554"/>
      <c r="I85" s="554"/>
      <c r="J85" s="554"/>
      <c r="K85" s="554"/>
      <c r="L85" s="554"/>
      <c r="M85" s="569"/>
      <c r="N85" s="34"/>
      <c r="O85" s="34"/>
    </row>
    <row r="86" spans="1:169" hidden="1">
      <c r="A86" s="574"/>
      <c r="B86" s="576"/>
      <c r="C86" s="576"/>
      <c r="D86" s="544"/>
      <c r="E86" s="542"/>
      <c r="F86" s="548"/>
      <c r="G86" s="375"/>
      <c r="H86" s="554"/>
      <c r="I86" s="554"/>
      <c r="J86" s="554"/>
      <c r="K86" s="554"/>
      <c r="L86" s="554"/>
      <c r="M86" s="569"/>
      <c r="N86" s="34"/>
      <c r="O86" s="34"/>
    </row>
    <row r="87" spans="1:169" hidden="1">
      <c r="A87" s="574"/>
      <c r="B87" s="576"/>
      <c r="C87" s="576"/>
      <c r="D87" s="544"/>
      <c r="E87" s="542"/>
      <c r="F87" s="548"/>
      <c r="G87" s="375"/>
      <c r="H87" s="554"/>
      <c r="I87" s="554"/>
      <c r="J87" s="554"/>
      <c r="K87" s="554"/>
      <c r="L87" s="554"/>
      <c r="M87" s="569"/>
      <c r="N87" s="34"/>
      <c r="O87" s="34"/>
    </row>
    <row r="88" spans="1:169" hidden="1">
      <c r="A88" s="574"/>
      <c r="B88" s="576"/>
      <c r="C88" s="576"/>
      <c r="D88" s="544"/>
      <c r="E88" s="542"/>
      <c r="F88" s="548"/>
      <c r="G88" s="375"/>
      <c r="H88" s="554"/>
      <c r="I88" s="554"/>
      <c r="J88" s="554"/>
      <c r="K88" s="554"/>
      <c r="L88" s="554"/>
      <c r="M88" s="569"/>
      <c r="N88" s="34"/>
      <c r="O88" s="34"/>
    </row>
    <row r="89" spans="1:169" hidden="1">
      <c r="A89" s="574"/>
      <c r="B89" s="576"/>
      <c r="C89" s="576"/>
      <c r="D89" s="544"/>
      <c r="E89" s="542"/>
      <c r="F89" s="548"/>
      <c r="G89" s="375"/>
      <c r="H89" s="554"/>
      <c r="I89" s="554"/>
      <c r="J89" s="554"/>
      <c r="K89" s="554"/>
      <c r="L89" s="554"/>
      <c r="M89" s="569"/>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55" priority="203" operator="containsText" text="3- Moderado">
      <formula>NOT(ISERROR(SEARCH("3- Moderado",A7)))</formula>
    </cfRule>
    <cfRule type="containsText" dxfId="54" priority="204" operator="containsText" text="6- Moderado">
      <formula>NOT(ISERROR(SEARCH("6- Moderado",A7)))</formula>
    </cfRule>
    <cfRule type="containsText" dxfId="53" priority="205" operator="containsText" text="4- Moderado">
      <formula>NOT(ISERROR(SEARCH("4- Moderado",A7)))</formula>
    </cfRule>
    <cfRule type="containsText" dxfId="52" priority="206" operator="containsText" text="3- Bajo">
      <formula>NOT(ISERROR(SEARCH("3- Bajo",A7)))</formula>
    </cfRule>
    <cfRule type="containsText" dxfId="51" priority="207" operator="containsText" text="4- Bajo">
      <formula>NOT(ISERROR(SEARCH("4- Bajo",A7)))</formula>
    </cfRule>
    <cfRule type="containsText" dxfId="50" priority="208" operator="containsText" text="1- Bajo">
      <formula>NOT(ISERROR(SEARCH("1- Bajo",A7)))</formula>
    </cfRule>
  </conditionalFormatting>
  <conditionalFormatting sqref="A10:E10 A20:E20">
    <cfRule type="containsText" dxfId="49" priority="197" operator="containsText" text="3- Moderado">
      <formula>NOT(ISERROR(SEARCH("3- Moderado",A10)))</formula>
    </cfRule>
    <cfRule type="containsText" dxfId="48" priority="198" operator="containsText" text="6- Moderado">
      <formula>NOT(ISERROR(SEARCH("6- Moderado",A10)))</formula>
    </cfRule>
    <cfRule type="containsText" dxfId="47" priority="199" operator="containsText" text="4- Moderado">
      <formula>NOT(ISERROR(SEARCH("4- Moderado",A10)))</formula>
    </cfRule>
    <cfRule type="containsText" dxfId="46" priority="200" operator="containsText" text="3- Bajo">
      <formula>NOT(ISERROR(SEARCH("3- Bajo",A10)))</formula>
    </cfRule>
    <cfRule type="containsText" dxfId="45" priority="201" operator="containsText" text="4- Bajo">
      <formula>NOT(ISERROR(SEARCH("4- Bajo",A10)))</formula>
    </cfRule>
    <cfRule type="containsText" dxfId="44" priority="202" operator="containsText" text="1- Bajo">
      <formula>NOT(ISERROR(SEARCH("1- Bajo",A10)))</formula>
    </cfRule>
  </conditionalFormatting>
  <conditionalFormatting sqref="A30:E30">
    <cfRule type="containsText" dxfId="43" priority="151" operator="containsText" text="3- Moderado">
      <formula>NOT(ISERROR(SEARCH("3- Moderado",A30)))</formula>
    </cfRule>
    <cfRule type="containsText" dxfId="42" priority="152" operator="containsText" text="6- Moderado">
      <formula>NOT(ISERROR(SEARCH("6- Moderado",A30)))</formula>
    </cfRule>
    <cfRule type="containsText" dxfId="41" priority="153" operator="containsText" text="4- Moderado">
      <formula>NOT(ISERROR(SEARCH("4- Moderado",A30)))</formula>
    </cfRule>
    <cfRule type="containsText" dxfId="40" priority="154" operator="containsText" text="3- Bajo">
      <formula>NOT(ISERROR(SEARCH("3- Bajo",A30)))</formula>
    </cfRule>
    <cfRule type="containsText" dxfId="39" priority="155" operator="containsText" text="4- Bajo">
      <formula>NOT(ISERROR(SEARCH("4- Bajo",A30)))</formula>
    </cfRule>
    <cfRule type="containsText" dxfId="38" priority="156" operator="containsText" text="1- Bajo">
      <formula>NOT(ISERROR(SEARCH("1- Bajo",A30)))</formula>
    </cfRule>
  </conditionalFormatting>
  <conditionalFormatting sqref="A40:E40">
    <cfRule type="containsText" dxfId="37" priority="123" operator="containsText" text="3- Moderado">
      <formula>NOT(ISERROR(SEARCH("3- Moderado",A40)))</formula>
    </cfRule>
    <cfRule type="containsText" dxfId="36" priority="124" operator="containsText" text="6- Moderado">
      <formula>NOT(ISERROR(SEARCH("6- Moderado",A40)))</formula>
    </cfRule>
    <cfRule type="containsText" dxfId="35" priority="125" operator="containsText" text="4- Moderado">
      <formula>NOT(ISERROR(SEARCH("4- Moderado",A40)))</formula>
    </cfRule>
    <cfRule type="containsText" dxfId="34" priority="126" operator="containsText" text="3- Bajo">
      <formula>NOT(ISERROR(SEARCH("3- Bajo",A40)))</formula>
    </cfRule>
    <cfRule type="containsText" dxfId="33" priority="127" operator="containsText" text="4- Bajo">
      <formula>NOT(ISERROR(SEARCH("4- Bajo",A40)))</formula>
    </cfRule>
    <cfRule type="containsText" dxfId="32" priority="128" operator="containsText" text="1- Bajo">
      <formula>NOT(ISERROR(SEARCH("1- Bajo",A40)))</formula>
    </cfRule>
  </conditionalFormatting>
  <conditionalFormatting sqref="A50:E50">
    <cfRule type="containsText" dxfId="31" priority="95" operator="containsText" text="3- Moderado">
      <formula>NOT(ISERROR(SEARCH("3- Moderado",A50)))</formula>
    </cfRule>
    <cfRule type="containsText" dxfId="30" priority="96" operator="containsText" text="6- Moderado">
      <formula>NOT(ISERROR(SEARCH("6- Moderado",A50)))</formula>
    </cfRule>
    <cfRule type="containsText" dxfId="29" priority="97" operator="containsText" text="4- Moderado">
      <formula>NOT(ISERROR(SEARCH("4-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7" operator="containsText" text="3- Moderado">
      <formula>NOT(ISERROR(SEARCH("3- Moderado",A60)))</formula>
    </cfRule>
    <cfRule type="containsText" dxfId="24" priority="68" operator="containsText" text="6- Moderado">
      <formula>NOT(ISERROR(SEARCH("6- Moderado",A60)))</formula>
    </cfRule>
    <cfRule type="containsText" dxfId="23" priority="69" operator="containsText" text="4- Moderado">
      <formula>NOT(ISERROR(SEARCH("4- Moderado",A60)))</formula>
    </cfRule>
    <cfRule type="containsText" dxfId="22" priority="70" operator="containsText" text="3- Bajo">
      <formula>NOT(ISERROR(SEARCH("3- Bajo",A60)))</formula>
    </cfRule>
    <cfRule type="containsText" dxfId="21" priority="71" operator="containsText" text="4- Bajo">
      <formula>NOT(ISERROR(SEARCH("4- Bajo",A60)))</formula>
    </cfRule>
    <cfRule type="containsText" dxfId="20" priority="72" operator="containsText" text="1- Bajo">
      <formula>NOT(ISERROR(SEARCH("1- Bajo",A60)))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8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5C7BF-6AE6-4506-B794-B474679C2C17}"/>
</file>

<file path=customXml/itemProps2.xml><?xml version="1.0" encoding="utf-8"?>
<ds:datastoreItem xmlns:ds="http://schemas.openxmlformats.org/officeDocument/2006/customXml" ds:itemID="{CA6503EB-9C6F-4EC7-95B5-F9F769EF79A7}"/>
</file>

<file path=customXml/itemProps3.xml><?xml version="1.0" encoding="utf-8"?>
<ds:datastoreItem xmlns:ds="http://schemas.openxmlformats.org/officeDocument/2006/customXml" ds:itemID="{DD589067-BBD3-478F-8186-27B67B2C4CA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Kevin Leonardo Diaz Sanchez</cp:lastModifiedBy>
  <cp:revision/>
  <dcterms:created xsi:type="dcterms:W3CDTF">2021-04-16T16:11:31Z</dcterms:created>
  <dcterms:modified xsi:type="dcterms:W3CDTF">2025-05-29T20:08:42Z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